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activeTab="1"/>
  </bookViews>
  <sheets>
    <sheet name="Rekapitulace" sheetId="3" r:id="rId1"/>
    <sheet name="Rozpočet" sheetId="2" r:id="rId2"/>
    <sheet name="Parametry" sheetId="1" r:id="rId3"/>
  </sheets>
  <definedNames>
    <definedName name="_xlnm.Print_Area" localSheetId="2">Parametry!$A$1:$B$32</definedName>
    <definedName name="_xlnm.Print_Area" localSheetId="0">Rekapitulace!$A$1:$C$45</definedName>
    <definedName name="_xlnm.Print_Area" localSheetId="1">Rozpočet!$A$1:$J$217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2" l="1"/>
  <c r="H4" i="2"/>
  <c r="I4" i="2"/>
  <c r="I5" i="2"/>
  <c r="J5" i="2"/>
  <c r="E6" i="2"/>
  <c r="H6" i="2"/>
  <c r="I6" i="2"/>
  <c r="J6" i="2"/>
  <c r="E7" i="2"/>
  <c r="H7" i="2"/>
  <c r="I7" i="2"/>
  <c r="J7" i="2"/>
  <c r="E8" i="2"/>
  <c r="H8" i="2"/>
  <c r="I8" i="2"/>
  <c r="J8" i="2"/>
  <c r="E9" i="2"/>
  <c r="H9" i="2"/>
  <c r="I9" i="2"/>
  <c r="J9" i="2"/>
  <c r="E10" i="2"/>
  <c r="H10" i="2"/>
  <c r="I10" i="2"/>
  <c r="J10" i="2"/>
  <c r="E12" i="2"/>
  <c r="H12" i="2"/>
  <c r="I12" i="2"/>
  <c r="J12" i="2"/>
  <c r="I13" i="2"/>
  <c r="J13" i="2"/>
  <c r="E14" i="2"/>
  <c r="H14" i="2"/>
  <c r="J14" i="2" s="1"/>
  <c r="I14" i="2"/>
  <c r="I15" i="2"/>
  <c r="J15" i="2"/>
  <c r="E16" i="2"/>
  <c r="H16" i="2"/>
  <c r="H23" i="2" s="1"/>
  <c r="I16" i="2"/>
  <c r="I17" i="2"/>
  <c r="J17" i="2"/>
  <c r="E18" i="2"/>
  <c r="H18" i="2"/>
  <c r="I18" i="2"/>
  <c r="J18" i="2"/>
  <c r="E20" i="2"/>
  <c r="H20" i="2"/>
  <c r="I20" i="2"/>
  <c r="J20" i="2"/>
  <c r="E21" i="2"/>
  <c r="H21" i="2"/>
  <c r="I21" i="2"/>
  <c r="J21" i="2"/>
  <c r="I22" i="2"/>
  <c r="J22" i="2"/>
  <c r="I24" i="2"/>
  <c r="J24" i="2"/>
  <c r="H25" i="2"/>
  <c r="I26" i="2"/>
  <c r="J26" i="2"/>
  <c r="H28" i="2"/>
  <c r="H29" i="2"/>
  <c r="I30" i="2"/>
  <c r="J30" i="2"/>
  <c r="I31" i="2"/>
  <c r="J31" i="2"/>
  <c r="I33" i="2"/>
  <c r="J33" i="2"/>
  <c r="I35" i="2"/>
  <c r="J35" i="2"/>
  <c r="I36" i="2"/>
  <c r="J36" i="2"/>
  <c r="J16" i="2" l="1"/>
  <c r="J23" i="2" s="1"/>
  <c r="J4" i="2"/>
  <c r="J25" i="2"/>
  <c r="E25" i="2"/>
  <c r="B32" i="3" s="1"/>
  <c r="E23" i="2"/>
  <c r="E28" i="2"/>
  <c r="I28" i="2"/>
  <c r="C34" i="3"/>
  <c r="C33" i="3"/>
  <c r="B33" i="3"/>
  <c r="C32" i="3"/>
  <c r="B26" i="3"/>
  <c r="C26" i="3" s="1"/>
  <c r="C10" i="3"/>
  <c r="C9" i="3"/>
  <c r="C11" i="3" s="1"/>
  <c r="J217" i="2"/>
  <c r="I217" i="2"/>
  <c r="I215" i="2"/>
  <c r="J214" i="2"/>
  <c r="I214" i="2"/>
  <c r="I213" i="2"/>
  <c r="H213" i="2"/>
  <c r="J213" i="2" s="1"/>
  <c r="E213" i="2"/>
  <c r="I211" i="2"/>
  <c r="H211" i="2"/>
  <c r="J211" i="2" s="1"/>
  <c r="E211" i="2"/>
  <c r="I208" i="2"/>
  <c r="H208" i="2"/>
  <c r="J208" i="2" s="1"/>
  <c r="E208" i="2"/>
  <c r="I207" i="2"/>
  <c r="H207" i="2"/>
  <c r="J207" i="2" s="1"/>
  <c r="E207" i="2"/>
  <c r="I206" i="2"/>
  <c r="H206" i="2"/>
  <c r="J206" i="2" s="1"/>
  <c r="E206" i="2"/>
  <c r="I205" i="2"/>
  <c r="H205" i="2"/>
  <c r="J205" i="2" s="1"/>
  <c r="E205" i="2"/>
  <c r="I204" i="2"/>
  <c r="H204" i="2"/>
  <c r="J204" i="2" s="1"/>
  <c r="E204" i="2"/>
  <c r="I203" i="2"/>
  <c r="H203" i="2"/>
  <c r="J203" i="2" s="1"/>
  <c r="E203" i="2"/>
  <c r="I201" i="2"/>
  <c r="H201" i="2"/>
  <c r="J201" i="2" s="1"/>
  <c r="E201" i="2"/>
  <c r="I199" i="2"/>
  <c r="H199" i="2"/>
  <c r="J199" i="2" s="1"/>
  <c r="E199" i="2"/>
  <c r="I198" i="2"/>
  <c r="H198" i="2"/>
  <c r="J198" i="2" s="1"/>
  <c r="E198" i="2"/>
  <c r="J197" i="2"/>
  <c r="I197" i="2"/>
  <c r="J196" i="2"/>
  <c r="I196" i="2"/>
  <c r="E195" i="2"/>
  <c r="B44" i="3" s="1"/>
  <c r="J194" i="2"/>
  <c r="I194" i="2"/>
  <c r="I193" i="2"/>
  <c r="H193" i="2"/>
  <c r="E193" i="2"/>
  <c r="J193" i="2" s="1"/>
  <c r="I192" i="2"/>
  <c r="H192" i="2"/>
  <c r="E192" i="2"/>
  <c r="I191" i="2"/>
  <c r="H191" i="2"/>
  <c r="E191" i="2"/>
  <c r="I190" i="2"/>
  <c r="H190" i="2"/>
  <c r="E190" i="2"/>
  <c r="J190" i="2" s="1"/>
  <c r="I189" i="2"/>
  <c r="H189" i="2"/>
  <c r="E189" i="2"/>
  <c r="J189" i="2" s="1"/>
  <c r="I188" i="2"/>
  <c r="H188" i="2"/>
  <c r="E188" i="2"/>
  <c r="I187" i="2"/>
  <c r="H187" i="2"/>
  <c r="E187" i="2"/>
  <c r="J186" i="2"/>
  <c r="I186" i="2"/>
  <c r="J185" i="2"/>
  <c r="I185" i="2"/>
  <c r="I184" i="2"/>
  <c r="H184" i="2"/>
  <c r="H216" i="2" s="1"/>
  <c r="C43" i="3" s="1"/>
  <c r="E184" i="2"/>
  <c r="J184" i="2" s="1"/>
  <c r="J182" i="2"/>
  <c r="I182" i="2"/>
  <c r="J180" i="2"/>
  <c r="I180" i="2"/>
  <c r="I178" i="2"/>
  <c r="J177" i="2"/>
  <c r="I177" i="2"/>
  <c r="I175" i="2"/>
  <c r="H175" i="2"/>
  <c r="J175" i="2" s="1"/>
  <c r="E175" i="2"/>
  <c r="I174" i="2"/>
  <c r="H174" i="2"/>
  <c r="J174" i="2" s="1"/>
  <c r="E174" i="2"/>
  <c r="I173" i="2"/>
  <c r="H173" i="2"/>
  <c r="J173" i="2" s="1"/>
  <c r="E173" i="2"/>
  <c r="I172" i="2"/>
  <c r="H172" i="2"/>
  <c r="H176" i="2" s="1"/>
  <c r="C42" i="3" s="1"/>
  <c r="E172" i="2"/>
  <c r="E176" i="2" s="1"/>
  <c r="B42" i="3" s="1"/>
  <c r="J170" i="2"/>
  <c r="I170" i="2"/>
  <c r="I168" i="2"/>
  <c r="H168" i="2"/>
  <c r="E168" i="2"/>
  <c r="J168" i="2" s="1"/>
  <c r="I166" i="2"/>
  <c r="H166" i="2"/>
  <c r="E166" i="2"/>
  <c r="I164" i="2"/>
  <c r="H164" i="2"/>
  <c r="E164" i="2"/>
  <c r="I161" i="2"/>
  <c r="H161" i="2"/>
  <c r="E161" i="2"/>
  <c r="J161" i="2" s="1"/>
  <c r="I160" i="2"/>
  <c r="H160" i="2"/>
  <c r="E160" i="2"/>
  <c r="J160" i="2" s="1"/>
  <c r="I157" i="2"/>
  <c r="H157" i="2"/>
  <c r="E157" i="2"/>
  <c r="I156" i="2"/>
  <c r="H156" i="2"/>
  <c r="H169" i="2" s="1"/>
  <c r="C41" i="3" s="1"/>
  <c r="E156" i="2"/>
  <c r="I153" i="2"/>
  <c r="H153" i="2"/>
  <c r="E153" i="2"/>
  <c r="J153" i="2" s="1"/>
  <c r="I150" i="2"/>
  <c r="H150" i="2"/>
  <c r="E150" i="2"/>
  <c r="J150" i="2" s="1"/>
  <c r="I147" i="2"/>
  <c r="H147" i="2"/>
  <c r="E147" i="2"/>
  <c r="J143" i="2"/>
  <c r="I143" i="2"/>
  <c r="I142" i="2"/>
  <c r="H142" i="2"/>
  <c r="E142" i="2"/>
  <c r="J142" i="2" s="1"/>
  <c r="I141" i="2"/>
  <c r="H141" i="2"/>
  <c r="E141" i="2"/>
  <c r="I138" i="2"/>
  <c r="H138" i="2"/>
  <c r="E138" i="2"/>
  <c r="I136" i="2"/>
  <c r="H136" i="2"/>
  <c r="E136" i="2"/>
  <c r="J136" i="2" s="1"/>
  <c r="J134" i="2"/>
  <c r="I134" i="2"/>
  <c r="J132" i="2"/>
  <c r="I132" i="2"/>
  <c r="J130" i="2"/>
  <c r="I130" i="2"/>
  <c r="J129" i="2"/>
  <c r="I129" i="2"/>
  <c r="H129" i="2"/>
  <c r="E129" i="2"/>
  <c r="J128" i="2"/>
  <c r="I128" i="2"/>
  <c r="H128" i="2"/>
  <c r="E128" i="2"/>
  <c r="J126" i="2"/>
  <c r="I126" i="2"/>
  <c r="H126" i="2"/>
  <c r="E126" i="2"/>
  <c r="J123" i="2"/>
  <c r="I123" i="2"/>
  <c r="H123" i="2"/>
  <c r="E123" i="2"/>
  <c r="J121" i="2"/>
  <c r="I121" i="2"/>
  <c r="H121" i="2"/>
  <c r="E121" i="2"/>
  <c r="J118" i="2"/>
  <c r="I118" i="2"/>
  <c r="H118" i="2"/>
  <c r="E118" i="2"/>
  <c r="J115" i="2"/>
  <c r="I115" i="2"/>
  <c r="H115" i="2"/>
  <c r="E115" i="2"/>
  <c r="J114" i="2"/>
  <c r="I114" i="2"/>
  <c r="H114" i="2"/>
  <c r="E114" i="2"/>
  <c r="J113" i="2"/>
  <c r="I113" i="2"/>
  <c r="H113" i="2"/>
  <c r="E113" i="2"/>
  <c r="J109" i="2"/>
  <c r="I109" i="2"/>
  <c r="H109" i="2"/>
  <c r="E109" i="2"/>
  <c r="J108" i="2"/>
  <c r="I108" i="2"/>
  <c r="J107" i="2"/>
  <c r="I107" i="2"/>
  <c r="J106" i="2"/>
  <c r="I106" i="2"/>
  <c r="H106" i="2"/>
  <c r="E106" i="2"/>
  <c r="J105" i="2"/>
  <c r="I105" i="2"/>
  <c r="H105" i="2"/>
  <c r="E105" i="2"/>
  <c r="J104" i="2"/>
  <c r="I104" i="2"/>
  <c r="H104" i="2"/>
  <c r="E104" i="2"/>
  <c r="J103" i="2"/>
  <c r="I103" i="2"/>
  <c r="H103" i="2"/>
  <c r="E103" i="2"/>
  <c r="J101" i="2"/>
  <c r="I101" i="2"/>
  <c r="I100" i="2"/>
  <c r="H100" i="2"/>
  <c r="J100" i="2" s="1"/>
  <c r="E100" i="2"/>
  <c r="I99" i="2"/>
  <c r="H99" i="2"/>
  <c r="J99" i="2" s="1"/>
  <c r="E99" i="2"/>
  <c r="I98" i="2"/>
  <c r="H98" i="2"/>
  <c r="J98" i="2" s="1"/>
  <c r="E98" i="2"/>
  <c r="I97" i="2"/>
  <c r="H97" i="2"/>
  <c r="J97" i="2" s="1"/>
  <c r="E97" i="2"/>
  <c r="I96" i="2"/>
  <c r="H96" i="2"/>
  <c r="J96" i="2" s="1"/>
  <c r="E96" i="2"/>
  <c r="I95" i="2"/>
  <c r="H95" i="2"/>
  <c r="J95" i="2" s="1"/>
  <c r="E95" i="2"/>
  <c r="I94" i="2"/>
  <c r="H94" i="2"/>
  <c r="J94" i="2" s="1"/>
  <c r="E94" i="2"/>
  <c r="I93" i="2"/>
  <c r="H93" i="2"/>
  <c r="J93" i="2" s="1"/>
  <c r="E93" i="2"/>
  <c r="I92" i="2"/>
  <c r="H92" i="2"/>
  <c r="J92" i="2" s="1"/>
  <c r="E92" i="2"/>
  <c r="I91" i="2"/>
  <c r="H91" i="2"/>
  <c r="H131" i="2" s="1"/>
  <c r="C40" i="3" s="1"/>
  <c r="E91" i="2"/>
  <c r="E131" i="2" s="1"/>
  <c r="B40" i="3" s="1"/>
  <c r="J89" i="2"/>
  <c r="I89" i="2"/>
  <c r="I87" i="2"/>
  <c r="H87" i="2"/>
  <c r="E87" i="2"/>
  <c r="J87" i="2" s="1"/>
  <c r="I86" i="2"/>
  <c r="H86" i="2"/>
  <c r="E86" i="2"/>
  <c r="I85" i="2"/>
  <c r="H85" i="2"/>
  <c r="E85" i="2"/>
  <c r="I84" i="2"/>
  <c r="H84" i="2"/>
  <c r="E84" i="2"/>
  <c r="J84" i="2" s="1"/>
  <c r="J82" i="2"/>
  <c r="I82" i="2"/>
  <c r="I81" i="2"/>
  <c r="H81" i="2"/>
  <c r="E81" i="2"/>
  <c r="I79" i="2"/>
  <c r="H79" i="2"/>
  <c r="E79" i="2"/>
  <c r="J79" i="2" s="1"/>
  <c r="J77" i="2"/>
  <c r="I77" i="2"/>
  <c r="I76" i="2"/>
  <c r="H76" i="2"/>
  <c r="E76" i="2"/>
  <c r="I75" i="2"/>
  <c r="H75" i="2"/>
  <c r="E75" i="2"/>
  <c r="J75" i="2" s="1"/>
  <c r="I74" i="2"/>
  <c r="H74" i="2"/>
  <c r="E74" i="2"/>
  <c r="J74" i="2" s="1"/>
  <c r="I73" i="2"/>
  <c r="H73" i="2"/>
  <c r="E73" i="2"/>
  <c r="I71" i="2"/>
  <c r="H71" i="2"/>
  <c r="H88" i="2" s="1"/>
  <c r="C39" i="3" s="1"/>
  <c r="E71" i="2"/>
  <c r="I69" i="2"/>
  <c r="H69" i="2"/>
  <c r="E69" i="2"/>
  <c r="J69" i="2" s="1"/>
  <c r="J66" i="2"/>
  <c r="I66" i="2"/>
  <c r="J64" i="2"/>
  <c r="I64" i="2"/>
  <c r="I63" i="2"/>
  <c r="H63" i="2"/>
  <c r="J63" i="2" s="1"/>
  <c r="E63" i="2"/>
  <c r="I62" i="2"/>
  <c r="H62" i="2"/>
  <c r="J62" i="2" s="1"/>
  <c r="E62" i="2"/>
  <c r="J60" i="2"/>
  <c r="I60" i="2"/>
  <c r="J59" i="2"/>
  <c r="I59" i="2"/>
  <c r="H59" i="2"/>
  <c r="E59" i="2"/>
  <c r="J58" i="2"/>
  <c r="I58" i="2"/>
  <c r="H58" i="2"/>
  <c r="E58" i="2"/>
  <c r="J56" i="2"/>
  <c r="I56" i="2"/>
  <c r="I55" i="2"/>
  <c r="H55" i="2"/>
  <c r="J55" i="2" s="1"/>
  <c r="E55" i="2"/>
  <c r="I54" i="2"/>
  <c r="H54" i="2"/>
  <c r="J54" i="2" s="1"/>
  <c r="E54" i="2"/>
  <c r="I53" i="2"/>
  <c r="H53" i="2"/>
  <c r="J53" i="2" s="1"/>
  <c r="E53" i="2"/>
  <c r="I52" i="2"/>
  <c r="H52" i="2"/>
  <c r="J52" i="2" s="1"/>
  <c r="E52" i="2"/>
  <c r="I51" i="2"/>
  <c r="H51" i="2"/>
  <c r="J51" i="2" s="1"/>
  <c r="E51" i="2"/>
  <c r="I50" i="2"/>
  <c r="H50" i="2"/>
  <c r="J50" i="2" s="1"/>
  <c r="E50" i="2"/>
  <c r="E65" i="2" s="1"/>
  <c r="B38" i="3" s="1"/>
  <c r="J48" i="2"/>
  <c r="I48" i="2"/>
  <c r="J46" i="2"/>
  <c r="I46" i="2"/>
  <c r="I44" i="2"/>
  <c r="H44" i="2"/>
  <c r="E44" i="2"/>
  <c r="I43" i="2"/>
  <c r="H43" i="2"/>
  <c r="H45" i="2" s="1"/>
  <c r="C37" i="3" s="1"/>
  <c r="E43" i="2"/>
  <c r="J43" i="2" s="1"/>
  <c r="J41" i="2"/>
  <c r="I41" i="2"/>
  <c r="H40" i="2"/>
  <c r="C36" i="3" s="1"/>
  <c r="E40" i="2"/>
  <c r="B36" i="3" s="1"/>
  <c r="J39" i="2"/>
  <c r="I39" i="2"/>
  <c r="J38" i="2"/>
  <c r="I38" i="2"/>
  <c r="H38" i="2"/>
  <c r="E38" i="2"/>
  <c r="J37" i="2"/>
  <c r="J40" i="2" s="1"/>
  <c r="I37" i="2"/>
  <c r="H37" i="2"/>
  <c r="H179" i="2" s="1"/>
  <c r="E37" i="2"/>
  <c r="C35" i="3" l="1"/>
  <c r="C6" i="3"/>
  <c r="J65" i="2"/>
  <c r="J45" i="2"/>
  <c r="H65" i="2"/>
  <c r="C38" i="3" s="1"/>
  <c r="J73" i="2"/>
  <c r="J88" i="2" s="1"/>
  <c r="J86" i="2"/>
  <c r="J91" i="2"/>
  <c r="J131" i="2" s="1"/>
  <c r="J141" i="2"/>
  <c r="J147" i="2"/>
  <c r="J157" i="2"/>
  <c r="J166" i="2"/>
  <c r="J172" i="2"/>
  <c r="J176" i="2" s="1"/>
  <c r="J188" i="2"/>
  <c r="J192" i="2"/>
  <c r="J44" i="2"/>
  <c r="J71" i="2"/>
  <c r="J76" i="2"/>
  <c r="J81" i="2"/>
  <c r="J85" i="2"/>
  <c r="J138" i="2"/>
  <c r="J156" i="2"/>
  <c r="J164" i="2"/>
  <c r="J187" i="2"/>
  <c r="J195" i="2" s="1"/>
  <c r="J191" i="2"/>
  <c r="H195" i="2"/>
  <c r="C44" i="3" s="1"/>
  <c r="J169" i="2"/>
  <c r="E88" i="2"/>
  <c r="B39" i="3" s="1"/>
  <c r="E45" i="2"/>
  <c r="B37" i="3" s="1"/>
  <c r="E169" i="2"/>
  <c r="B41" i="3" s="1"/>
  <c r="M1" i="2"/>
  <c r="M2" i="2" s="1"/>
  <c r="E178" i="2" s="1"/>
  <c r="E179" i="2" s="1"/>
  <c r="M3" i="2"/>
  <c r="M4" i="2" s="1"/>
  <c r="E215" i="2" s="1"/>
  <c r="E216" i="2" s="1"/>
  <c r="B43" i="3" s="1"/>
  <c r="J28" i="2"/>
  <c r="J29" i="2" s="1"/>
  <c r="E29" i="2"/>
  <c r="J178" i="2"/>
  <c r="J179" i="2" s="1"/>
  <c r="B35" i="3" l="1"/>
  <c r="C5" i="3"/>
  <c r="C8" i="3" s="1"/>
  <c r="J215" i="2"/>
  <c r="J216" i="2" s="1"/>
  <c r="B3" i="3"/>
  <c r="B34" i="3"/>
  <c r="C4" i="3" l="1"/>
  <c r="C7" i="3" s="1"/>
  <c r="C12" i="3" s="1"/>
  <c r="B4" i="3"/>
  <c r="B7" i="3" s="1"/>
  <c r="B12" i="3"/>
  <c r="C15" i="3"/>
  <c r="C20" i="3" l="1"/>
  <c r="C19" i="3"/>
  <c r="C14" i="3"/>
  <c r="C13" i="3"/>
  <c r="C21" i="3" l="1"/>
  <c r="C16" i="3"/>
  <c r="C22" i="3" l="1"/>
  <c r="B25" i="3" s="1"/>
  <c r="C25" i="3" s="1"/>
  <c r="C24" i="3" l="1"/>
  <c r="C30" i="3" l="1"/>
  <c r="C29" i="3"/>
  <c r="C27" i="3"/>
</calcChain>
</file>

<file path=xl/sharedStrings.xml><?xml version="1.0" encoding="utf-8"?>
<sst xmlns="http://schemas.openxmlformats.org/spreadsheetml/2006/main" count="769" uniqueCount="276">
  <si>
    <t>Název</t>
  </si>
  <si>
    <t>Hodnota</t>
  </si>
  <si>
    <t>Nadpis rekapitulace</t>
  </si>
  <si>
    <t>Seznam prací a dodávek elektrotechnických zařízení</t>
  </si>
  <si>
    <t>Akce</t>
  </si>
  <si>
    <t>Základní škola Velké Bílovice</t>
  </si>
  <si>
    <t>Projekt</t>
  </si>
  <si>
    <t>D 1.4.b - EL    ELEKTROINSTALACE UČEBNY CHEMIE</t>
  </si>
  <si>
    <t>Investor</t>
  </si>
  <si>
    <t>ZŠ Velké Bílovice</t>
  </si>
  <si>
    <t>Z. č.</t>
  </si>
  <si>
    <t>2016-26-SP</t>
  </si>
  <si>
    <t>A. č.</t>
  </si>
  <si>
    <t xml:space="preserve"> -</t>
  </si>
  <si>
    <t>Smlouva</t>
  </si>
  <si>
    <t>Vypracoval</t>
  </si>
  <si>
    <t>J. Večeřa</t>
  </si>
  <si>
    <t>Kontroloval</t>
  </si>
  <si>
    <t>Ing. J. Dohnal</t>
  </si>
  <si>
    <t>Datum</t>
  </si>
  <si>
    <t/>
  </si>
  <si>
    <t>Zpracovatel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</si>
  <si>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</si>
  <si>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</si>
  <si>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</si>
  <si>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</si>
  <si>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</si>
  <si>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</si>
  <si>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</si>
  <si>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</si>
  <si>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</si>
  <si>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Dodavat. dokumentace  (1 - 1,5) %</t>
  </si>
  <si>
    <t>1,50</t>
  </si>
  <si>
    <t>Rizika a pojištění  (1 - 1,5) %</t>
  </si>
  <si>
    <t>Opravy v záruce  (5 - 7) %</t>
  </si>
  <si>
    <t>5,50</t>
  </si>
  <si>
    <t>GZS  (3,25 nebo 8,4) %</t>
  </si>
  <si>
    <t>3,25</t>
  </si>
  <si>
    <t>Provozní vlivy  %</t>
  </si>
  <si>
    <t>2,50</t>
  </si>
  <si>
    <t>Kompletační činnost - a</t>
  </si>
  <si>
    <t>Kompletační činnost - b</t>
  </si>
  <si>
    <t>0,952842</t>
  </si>
  <si>
    <t>Kompletační činnost - k1</t>
  </si>
  <si>
    <t>0,00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</si>
  <si>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</si>
  <si>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</si>
  <si>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</si>
  <si>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</si>
  <si>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</si>
  <si>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</si>
  <si>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5</t>
  </si>
  <si>
    <t>Procento PM %</t>
  </si>
  <si>
    <t>Mj</t>
  </si>
  <si>
    <t>Počet</t>
  </si>
  <si>
    <t>Materiál</t>
  </si>
  <si>
    <t>Materiál celkem</t>
  </si>
  <si>
    <t>DM</t>
  </si>
  <si>
    <t>Montáž</t>
  </si>
  <si>
    <t>Montáž celkem</t>
  </si>
  <si>
    <t>Cena</t>
  </si>
  <si>
    <t>Cena celkem</t>
  </si>
  <si>
    <t>Specifikace dodávky</t>
  </si>
  <si>
    <t>ROZVADĚČ RMS-CH</t>
  </si>
  <si>
    <t>2410 Rozvodnice nástěnná 600x1600mm</t>
  </si>
  <si>
    <t>Ks</t>
  </si>
  <si>
    <t>JISTIČE</t>
  </si>
  <si>
    <t>50B-3 Jistič MCB</t>
  </si>
  <si>
    <t>16B-3 Jistič MCB</t>
  </si>
  <si>
    <t>10B-1 Jistič MCB</t>
  </si>
  <si>
    <t>16B-1 Jistič MCB</t>
  </si>
  <si>
    <t>10C-1 Jistič MCB</t>
  </si>
  <si>
    <t>Charakteristika C</t>
  </si>
  <si>
    <t>20C-1 Jistič MCB</t>
  </si>
  <si>
    <t>ks</t>
  </si>
  <si>
    <t>PROUDOVÉ CHRÁNIČE</t>
  </si>
  <si>
    <t>OFI-63-4-030A Proudový chránič</t>
  </si>
  <si>
    <t>PŘEPĚŤOVÁ OCHRANA</t>
  </si>
  <si>
    <t>SLP-275/4 160 kA (8/20)/4 póly</t>
  </si>
  <si>
    <t>SVORKY</t>
  </si>
  <si>
    <t>PDU 2.5/4 (černá) řadová svorka</t>
  </si>
  <si>
    <t>VODIČ JEDNOŽILOVÝ  (CY)</t>
  </si>
  <si>
    <t>H07V-U 2.5 mm2</t>
  </si>
  <si>
    <t>m</t>
  </si>
  <si>
    <t>Pomocný nosný materiál</t>
  </si>
  <si>
    <t>kpl</t>
  </si>
  <si>
    <t>ROZVADĚČ RMS-CH - celkem</t>
  </si>
  <si>
    <t>Specifikace dodávky - celkem</t>
  </si>
  <si>
    <t>Dodávky</t>
  </si>
  <si>
    <t>Dodávky - celkem</t>
  </si>
  <si>
    <t>Elektromontáže</t>
  </si>
  <si>
    <t>Úprava patrového rozvaděče</t>
  </si>
  <si>
    <t>ODPÍNAČE</t>
  </si>
  <si>
    <t>OPV14 Odpínač válcových pojistek</t>
  </si>
  <si>
    <t>PV14 50A gG Pojistková vložka</t>
  </si>
  <si>
    <t>Úprava patrového rozvaděče - celkem</t>
  </si>
  <si>
    <t>SVÍTIDLA</t>
  </si>
  <si>
    <t>LED 600x600mm 5k9 840 (5902 lm, 38 W, Ra80, 4000 K, bezrámečkový design, montáž do kazetového podhledu)</t>
  </si>
  <si>
    <t>Asymetrické LED AS 150 5k7 840  (5700 lm, 32 W, Ra80, 4000 K, asymetrická optika, montáž zavěšením</t>
  </si>
  <si>
    <t>SVÍTIDLA - celkem</t>
  </si>
  <si>
    <t>KABELY</t>
  </si>
  <si>
    <t>KABEL SILOVÝ,IZOLACE PVC</t>
  </si>
  <si>
    <t>CYKY-O 3x1.5 mm2</t>
  </si>
  <si>
    <t>CYKY-J 3x1.5 mm2</t>
  </si>
  <si>
    <t>CYKY-J 3x2.5 mm2</t>
  </si>
  <si>
    <t>CYKY-J 3x 4 , pevně</t>
  </si>
  <si>
    <t>CYKY-J 5x1.5 mm2</t>
  </si>
  <si>
    <t>CYKY-J 5x25 mm2</t>
  </si>
  <si>
    <t>VODIČ JEDNOŽILOVÝ, IZOLACE PVC</t>
  </si>
  <si>
    <t>CY 10 mm2</t>
  </si>
  <si>
    <t>CY 4 mm2</t>
  </si>
  <si>
    <t>Ukončení vodičů izolovaných s označením a zapojením v rozváděči nebo na přístroji</t>
  </si>
  <si>
    <t xml:space="preserve"> do 2,5 mm2</t>
  </si>
  <si>
    <t xml:space="preserve"> 10 mm2</t>
  </si>
  <si>
    <t>KABELY - celkem</t>
  </si>
  <si>
    <t>INSTALAČNÍ PŘÍSTROJE</t>
  </si>
  <si>
    <t>PŘÍSTROJ SPÍNAČE (s bezšroubovými svorkami)</t>
  </si>
  <si>
    <t>Přístroj spínače jednopólového (bezšroubové svorky); řazení 1, 1So (do hořlavých podkladů do C2)</t>
  </si>
  <si>
    <t>KRYT SPÍNAČE</t>
  </si>
  <si>
    <t>Kryt spínače kolébkového; d. bílá</t>
  </si>
  <si>
    <t>RÁMEČEK</t>
  </si>
  <si>
    <t>3901A-B10 B Rámeček pro elektroinstalační přístroje, jednonásobný; b. bílá</t>
  </si>
  <si>
    <t>3901A-B20 B Rámeček pro elektroinstalační přístroje, dvojnásobný vodorovný; b. bílá</t>
  </si>
  <si>
    <t>3901A-B30 B Rámeček pro elektroinstalační přístroje, trojnásobný vodorovný; b. bílá</t>
  </si>
  <si>
    <t>3901A-B41 B Rámeček pro elektroinstalační přístroje, čtyřnásobný svislý; b. bílá</t>
  </si>
  <si>
    <t>ZÁSUVKA NN</t>
  </si>
  <si>
    <t>5519A-A02397 B Zásuvka jednonásobná (bezšroubové svorky), s ochranným kolíkem, s clonkami, s víčkem; b. bílá</t>
  </si>
  <si>
    <t>5519A-A02357 B Zásuvka jednonásobná (bezšroubové svorky), s ochranným kolíkem, s clonkami; b. bílá</t>
  </si>
  <si>
    <t>SVORKOVNICE KRABICOVÁ</t>
  </si>
  <si>
    <t>273-112 2x1-2,5mm2</t>
  </si>
  <si>
    <t>273-403 3x1,5-4mm2</t>
  </si>
  <si>
    <t>273-102 4x1-2,5mm2</t>
  </si>
  <si>
    <t>273-105 5x1-2,5mm2</t>
  </si>
  <si>
    <t>INSTALAČNÍ PŘÍSTROJE - celkem</t>
  </si>
  <si>
    <t>ÚLOŽNÝ MATERIÁL</t>
  </si>
  <si>
    <t>S2/25038 Kanál podlahový 250x38, dvoukomorový, délka 2m</t>
  </si>
  <si>
    <t>VL/25038 Spojovací jazýček vodivý</t>
  </si>
  <si>
    <t>Krabice 3mod. UZD 250-3</t>
  </si>
  <si>
    <t>Montážní víko 250-2/3 dug-250-3 2</t>
  </si>
  <si>
    <t>Přístrojová jednotka pro montáž kanálů PA ocelově šedá RAL7011  GES2 U7011</t>
  </si>
  <si>
    <t>Modulární nosič pro modul 45  MT3 45 2-1</t>
  </si>
  <si>
    <t>STD-F3 RW1 Zásuvka 1-násobna šikmá s ochr. kolíkem</t>
  </si>
  <si>
    <t>Nosiče dat. techniky pro 1 modul RM45x45</t>
  </si>
  <si>
    <t>LP45 záslepka modulu 45mm</t>
  </si>
  <si>
    <t>Přístrojová krabice do parap. kanálu</t>
  </si>
  <si>
    <t>ELEKTROINSTALAČNÍ KRABICE - POD OMÍTKU</t>
  </si>
  <si>
    <t>KU 68/1 KRABICE PŘÍSTROJOVÁ</t>
  </si>
  <si>
    <t>KP 64/2 KRABICE PŘÍSTROJOVÁ - POD OMÍTKU</t>
  </si>
  <si>
    <t>KU 68-1901 KRABICE UNIVERZÁLNÍ</t>
  </si>
  <si>
    <t>KO 97/5 KRABICE ODBOČNÁ</t>
  </si>
  <si>
    <t>DRÁTĚNÉ ŽLABY</t>
  </si>
  <si>
    <t>100/100 gz Žlab 150/100 galvanický zinek</t>
  </si>
  <si>
    <t>SPOJKY</t>
  </si>
  <si>
    <t>PŘÍSLUŠENSTVÍ ŽLABŮ - GALVANICKÝ ZINEK</t>
  </si>
  <si>
    <t>SZM 1 gz Spojka žlabu galv.zinek</t>
  </si>
  <si>
    <t>SZM-R 1 gz Spojka žlabu galv.zinek</t>
  </si>
  <si>
    <t>SPM 1 gz Spojka přepážky galv.zinek</t>
  </si>
  <si>
    <t>DRŽÁKY</t>
  </si>
  <si>
    <t>DZM 6 gz Držák žlabu DZ 6 galvanický zinek</t>
  </si>
  <si>
    <t>PODPĚRY</t>
  </si>
  <si>
    <t>PZM 200 gz Podpěra žlabu galvanický zinek (ARK-216020)</t>
  </si>
  <si>
    <t>OSTATNÍ PŘÍSLUŠENSTVÍ - ZINEK</t>
  </si>
  <si>
    <t>ZT8/1 gz Závitová tyč 8mm/1m (ARK-11203)</t>
  </si>
  <si>
    <t>PŘÍSLUŠENSTVÍ ŽLABŮ MERKUR - ŽÁROVÝ ZINEK</t>
  </si>
  <si>
    <t>PŘEPÁŽKY</t>
  </si>
  <si>
    <t>KPZ 100 z Přepážka 100 (ARK-10182)</t>
  </si>
  <si>
    <t>HM8 gz Kovová hmoždinka M8 (ARK-11211)</t>
  </si>
  <si>
    <t>1423 TRUBKA OHEBNÁ - MONOFLEX</t>
  </si>
  <si>
    <t>ÚLOŽNÝ MATERIÁL - celkem</t>
  </si>
  <si>
    <t>HODINOVE ZUCTOVACI SAZBY</t>
  </si>
  <si>
    <t>SPOLUPRACE S DODAVATELEM PRI</t>
  </si>
  <si>
    <t xml:space="preserve"> zapojovani a zkouskach</t>
  </si>
  <si>
    <t>hod</t>
  </si>
  <si>
    <t>KOORDINACE POSTUPU PRACI</t>
  </si>
  <si>
    <t xml:space="preserve"> S ostatnimi profesemi</t>
  </si>
  <si>
    <t>PROVEDENI REVIZNICH ZKOUSEK</t>
  </si>
  <si>
    <t>DLE CSN 33-2000-6-61</t>
  </si>
  <si>
    <t xml:space="preserve"> Revizni technik</t>
  </si>
  <si>
    <t xml:space="preserve"> Spoluprace s reviz.technikem</t>
  </si>
  <si>
    <t>Drobné stavební práce</t>
  </si>
  <si>
    <t>VYBOURANI OTVORU VE ZDIVU</t>
  </si>
  <si>
    <t>CIHELNEM DO PRUMERU 60mm</t>
  </si>
  <si>
    <t xml:space="preserve"> Stena do 150mm</t>
  </si>
  <si>
    <t>VYBOURANI OTVORU VE STROPĚ</t>
  </si>
  <si>
    <t>BETONOVEM DO PRUMERU 60mm</t>
  </si>
  <si>
    <t xml:space="preserve"> Strop do 300mm</t>
  </si>
  <si>
    <t>CIHELNEM DO PLOCHY 9 dm2</t>
  </si>
  <si>
    <t xml:space="preserve"> Stena do 450mm</t>
  </si>
  <si>
    <t>VYSEKANI KAPES VE ZDIVU</t>
  </si>
  <si>
    <t>CIHELNEM DO PLOCHY 10 dm2</t>
  </si>
  <si>
    <t xml:space="preserve"> Hl.150mm</t>
  </si>
  <si>
    <t xml:space="preserve"> Hl.300mm</t>
  </si>
  <si>
    <t>VYSEKANI RYH VE ZDIVU</t>
  </si>
  <si>
    <t>CIHELNEM - HLOUBKA 30mm</t>
  </si>
  <si>
    <t xml:space="preserve"> Sire 30 mm</t>
  </si>
  <si>
    <t xml:space="preserve"> Sire 150 mm</t>
  </si>
  <si>
    <t>ZABETONOVANI OTVORU O PLOSE</t>
  </si>
  <si>
    <t>DO 0.25 m2 VE STROPU</t>
  </si>
  <si>
    <t xml:space="preserve"> Vcetne vyztuze</t>
  </si>
  <si>
    <t>HRUBA VYPLN RYH MALTOU</t>
  </si>
  <si>
    <t xml:space="preserve"> Jakekoliv sire</t>
  </si>
  <si>
    <t>m2</t>
  </si>
  <si>
    <t>OMITKA RYH VE STENACH MALTOU</t>
  </si>
  <si>
    <t xml:space="preserve"> Sire do 150 mm</t>
  </si>
  <si>
    <t>Drobné stavební práce - celkem</t>
  </si>
  <si>
    <t>Demontáže</t>
  </si>
  <si>
    <t>Demontáž  starých kabeláži</t>
  </si>
  <si>
    <t>Demontáž osvětlení vč. svět. zdrojů a eko likvidace</t>
  </si>
  <si>
    <t>Přístroje vč nosných konstrukcí</t>
  </si>
  <si>
    <t>Rozvodnice</t>
  </si>
  <si>
    <t>Demontáže - celkem</t>
  </si>
  <si>
    <t>Podružný materiál</t>
  </si>
  <si>
    <t>Elektromontáže - celkem</t>
  </si>
  <si>
    <t>Montážní materiál a práce</t>
  </si>
  <si>
    <t>SLABOPROUD</t>
  </si>
  <si>
    <t>Rozvaděč RACK RDT-CH</t>
  </si>
  <si>
    <t>SKŘÍŇ 19" 9U/450mm</t>
  </si>
  <si>
    <t xml:space="preserve"> 600 x 450 x 490 mm</t>
  </si>
  <si>
    <t>SWITCH 19 44portů</t>
  </si>
  <si>
    <t>24-port panel, UTP / FTP / SSTP, černý</t>
  </si>
  <si>
    <t>19" vyvazovací panel 1U - jednostranný, plastová oka 40 x 80 mm</t>
  </si>
  <si>
    <t>Výstupní modul , 1xRJ45, kat.6, stíněný, přímý, T568A/B, včetně stínící pásky</t>
  </si>
  <si>
    <t>Souprava pro ukončení opt.vlákna SC 50/125um</t>
  </si>
  <si>
    <t>sad</t>
  </si>
  <si>
    <t>Ochrana F/O spoje 60mm</t>
  </si>
  <si>
    <t>Patchcord , 50/125um, SC/SC, 2m, duplex</t>
  </si>
  <si>
    <t>Rozvaděč RACK RDT-CH - celkem</t>
  </si>
  <si>
    <t>OPTICKÉ KABELY</t>
  </si>
  <si>
    <t>Kabel F/O 8 vláken 50um/125um, MM</t>
  </si>
  <si>
    <t>Výstupní modul optický , duplex SC, přímý, černý</t>
  </si>
  <si>
    <t>KRYT ZÁSUVKY LAN</t>
  </si>
  <si>
    <t>Kryt zásuvky, s 1 otvorem; b. bílá</t>
  </si>
  <si>
    <t>PŘÍSTROJ ZÁSUVKY LAN</t>
  </si>
  <si>
    <t>Přístroj zásuvky , koncové jednonásobné</t>
  </si>
  <si>
    <t>074263 MOS ZÁS. 1XRJ45 FTP CAT6 1M</t>
  </si>
  <si>
    <t>LH 40X40 LIŠTA HRANATÁ (2m v kartonu) - DVOJ. ZÁMEK</t>
  </si>
  <si>
    <t xml:space="preserve"> KABEL SXKD CAT6E FTP PVC</t>
  </si>
  <si>
    <t>1429 TRUBKA OHEBNÁ - MONOFLEX</t>
  </si>
  <si>
    <t>Montážní materiál a práce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</si>
  <si>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</si>
  <si>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</si>
  <si>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</si>
  <si>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</si>
  <si>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</si>
  <si>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</si>
  <si>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</si>
  <si>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</si>
  <si>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</si>
  <si>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</si>
  <si>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</si>
  <si>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1,00% z nátěrů a zemních prací</t>
  </si>
  <si>
    <t>Mezisoučet 2</t>
  </si>
  <si>
    <t>Dodav. dokumentace 1,50% z mezisoučtu 2</t>
  </si>
  <si>
    <t>Rizika a pojištění 1,50% z mezisoučtu 2</t>
  </si>
  <si>
    <t>Opravy v záruce 5,50% z mezisoučtu 1</t>
  </si>
  <si>
    <t>Základní náklady celkem</t>
  </si>
  <si>
    <t>Vedlejší náklady</t>
  </si>
  <si>
    <t>GZS 3,25% z pravé strany mezisoučtu 2</t>
  </si>
  <si>
    <t>Provozní vlivy 2,50% z pravé strany mezisoučtu 2</t>
  </si>
  <si>
    <t>Vedlejší náklady celkem</t>
  </si>
  <si>
    <t>Kompletační činnost</t>
  </si>
  <si>
    <t>Náklady celkem</t>
  </si>
  <si>
    <t>Základ a hodnota DPH 21%</t>
  </si>
  <si>
    <t>Základ a hodnota DPH 5%</t>
  </si>
  <si>
    <t>Náklady celkem s DPH</t>
  </si>
  <si>
    <t>Roční nárůst cen 0,00%</t>
  </si>
  <si>
    <t>Součty odstavců</t>
  </si>
  <si>
    <t xml:space="preserve">  ROZVADĚČ RMS-CH</t>
  </si>
  <si>
    <t xml:space="preserve">  Úprava patrového rozvaděče</t>
  </si>
  <si>
    <t xml:space="preserve">  SVÍTIDLA</t>
  </si>
  <si>
    <t xml:space="preserve">  KABELY</t>
  </si>
  <si>
    <t xml:space="preserve">  INSTALAČNÍ PŘÍSTROJE</t>
  </si>
  <si>
    <t xml:space="preserve">  ÚLOŽNÝ MATERIÁL</t>
  </si>
  <si>
    <t xml:space="preserve">  Drobné stavební práce</t>
  </si>
  <si>
    <t xml:space="preserve">  Demontáže</t>
  </si>
  <si>
    <t xml:space="preserve">  Rozvaděč RACK RDT-CH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</si>
</sst>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left"/>
    </xf>
    <xf numFmtId="4" fontId="1" fillId="6" borderId="1" xfId="0" applyNumberFormat="1" applyFont="1" applyFill="1" applyBorder="1" applyAlignment="1">
      <alignment horizontal="right"/>
    </xf>
    <xf numFmtId="4" fontId="4" fillId="5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left"/>
    </xf>
    <xf numFmtId="0" fontId="0" fillId="0" borderId="1" xfId="0" applyFill="1" applyBorder="1"/>
    <xf numFmtId="0" fontId="0" fillId="0" borderId="0" xfId="0" applyFill="1" applyProtection="1"/>
    <xf numFmtId="0" fontId="0" fillId="0" borderId="0" xfId="0" applyFill="1"/>
    <xf numFmtId="49" fontId="2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/>
    </xf>
    <xf numFmtId="4" fontId="5" fillId="0" borderId="1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4" fontId="0" fillId="0" borderId="0" xfId="0" applyNumberFormat="1" applyFill="1"/>
    <xf numFmtId="4" fontId="1" fillId="7" borderId="1" xfId="0" applyNumberFormat="1" applyFont="1" applyFill="1" applyBorder="1" applyAlignment="1">
      <alignment horizontal="left"/>
    </xf>
    <xf numFmtId="4" fontId="2" fillId="7" borderId="1" xfId="0" applyNumberFormat="1" applyFont="1" applyFill="1" applyBorder="1" applyAlignment="1">
      <alignment horizontal="right"/>
    </xf>
    <xf numFmtId="4" fontId="3" fillId="7" borderId="1" xfId="0" applyNumberFormat="1" applyFont="1" applyFill="1" applyBorder="1" applyAlignment="1">
      <alignment horizontal="right"/>
    </xf>
    <xf numFmtId="4" fontId="1" fillId="7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right"/>
    </xf>
    <xf numFmtId="4" fontId="0" fillId="7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E15" sqref="E15"/>
    </sheetView>
  </sheetViews>
  <sheetFormatPr defaultRowHeight="15" x14ac:dyDescent="0.25"/>
  <cols>
    <col min="1" max="1" width="39.28515625" style="1" bestFit="1" customWidth="1"/>
    <col min="2" max="2" width="15" style="9" bestFit="1" customWidth="1"/>
    <col min="3" max="3" width="11.28515625" style="9" bestFit="1" customWidth="1"/>
    <col min="6" max="6" width="0" style="8" hidden="1" customWidth="1"/>
  </cols>
  <sheetData>
    <row r="1" spans="1:4" x14ac:dyDescent="0.25">
      <c r="A1" s="2" t="s">
        <v>0</v>
      </c>
      <c r="B1" s="10" t="s">
        <v>239</v>
      </c>
      <c r="C1" s="10" t="s">
        <v>240</v>
      </c>
      <c r="D1" s="3"/>
    </row>
    <row r="2" spans="1:4" x14ac:dyDescent="0.25">
      <c r="A2" s="5" t="s">
        <v>241</v>
      </c>
      <c r="B2" s="12"/>
      <c r="C2" s="12"/>
      <c r="D2" s="3"/>
    </row>
    <row r="3" spans="1:4" x14ac:dyDescent="0.25">
      <c r="A3" s="13" t="s">
        <v>242</v>
      </c>
      <c r="B3" s="14">
        <f>(Rozpočet!E29)</f>
        <v>0</v>
      </c>
      <c r="C3" s="14"/>
      <c r="D3" s="3"/>
    </row>
    <row r="4" spans="1:4" x14ac:dyDescent="0.25">
      <c r="A4" s="13" t="s">
        <v>243</v>
      </c>
      <c r="B4" s="14">
        <f>B3 * Parametry!B14 / 100</f>
        <v>0</v>
      </c>
      <c r="C4" s="14">
        <f>B3 * Parametry!B15 / 100</f>
        <v>0</v>
      </c>
      <c r="D4" s="3"/>
    </row>
    <row r="5" spans="1:4" x14ac:dyDescent="0.25">
      <c r="A5" s="13" t="s">
        <v>244</v>
      </c>
      <c r="B5" s="14"/>
      <c r="C5" s="14">
        <f>(Rozpočet!E179) + (Rozpočet!E216)</f>
        <v>0</v>
      </c>
      <c r="D5" s="3"/>
    </row>
    <row r="6" spans="1:4" x14ac:dyDescent="0.25">
      <c r="A6" s="13" t="s">
        <v>245</v>
      </c>
      <c r="B6" s="14"/>
      <c r="C6" s="14">
        <f>(Rozpočet!H29) + (Rozpočet!H179) + (Rozpočet!H216)</f>
        <v>0</v>
      </c>
      <c r="D6" s="3"/>
    </row>
    <row r="7" spans="1:4" x14ac:dyDescent="0.25">
      <c r="A7" s="6" t="s">
        <v>246</v>
      </c>
      <c r="B7" s="15">
        <f>B3 + B4</f>
        <v>0</v>
      </c>
      <c r="C7" s="15">
        <f>C3 + C4 + C5 + C6</f>
        <v>0</v>
      </c>
      <c r="D7" s="3"/>
    </row>
    <row r="8" spans="1:4" x14ac:dyDescent="0.25">
      <c r="A8" s="13" t="s">
        <v>247</v>
      </c>
      <c r="B8" s="14"/>
      <c r="C8" s="14">
        <f>(C5 + C6) * Parametry!B16 / 100</f>
        <v>0</v>
      </c>
      <c r="D8" s="3"/>
    </row>
    <row r="9" spans="1:4" x14ac:dyDescent="0.25">
      <c r="A9" s="13" t="s">
        <v>248</v>
      </c>
      <c r="B9" s="14"/>
      <c r="C9" s="14">
        <f>0 + 0</f>
        <v>0</v>
      </c>
      <c r="D9" s="3"/>
    </row>
    <row r="10" spans="1:4" x14ac:dyDescent="0.25">
      <c r="A10" s="13" t="s">
        <v>249</v>
      </c>
      <c r="B10" s="14"/>
      <c r="C10" s="14">
        <f>0 + 0</f>
        <v>0</v>
      </c>
      <c r="D10" s="3"/>
    </row>
    <row r="11" spans="1:4" x14ac:dyDescent="0.25">
      <c r="A11" s="13" t="s">
        <v>250</v>
      </c>
      <c r="B11" s="14"/>
      <c r="C11" s="14">
        <f>(C9 + C10) * Parametry!B17 / 100</f>
        <v>0</v>
      </c>
      <c r="D11" s="3"/>
    </row>
    <row r="12" spans="1:4" x14ac:dyDescent="0.25">
      <c r="A12" s="6" t="s">
        <v>251</v>
      </c>
      <c r="B12" s="15">
        <f>B7</f>
        <v>0</v>
      </c>
      <c r="C12" s="15">
        <f>C7 + C8 + C9 + C10 + C11</f>
        <v>0</v>
      </c>
      <c r="D12" s="3"/>
    </row>
    <row r="13" spans="1:4" x14ac:dyDescent="0.25">
      <c r="A13" s="13" t="s">
        <v>252</v>
      </c>
      <c r="B13" s="14"/>
      <c r="C13" s="14">
        <f>(B12 + C12) * Parametry!B18 / 100</f>
        <v>0</v>
      </c>
      <c r="D13" s="3"/>
    </row>
    <row r="14" spans="1:4" x14ac:dyDescent="0.25">
      <c r="A14" s="13" t="s">
        <v>253</v>
      </c>
      <c r="B14" s="14"/>
      <c r="C14" s="14">
        <f>(B12 + C12) * Parametry!B19 / 100</f>
        <v>0</v>
      </c>
      <c r="D14" s="3"/>
    </row>
    <row r="15" spans="1:4" x14ac:dyDescent="0.25">
      <c r="A15" s="13" t="s">
        <v>254</v>
      </c>
      <c r="B15" s="14"/>
      <c r="C15" s="14">
        <f>(B7 + C7) * Parametry!B20 / 100</f>
        <v>0</v>
      </c>
      <c r="D15" s="3"/>
    </row>
    <row r="16" spans="1:4" x14ac:dyDescent="0.25">
      <c r="A16" s="5" t="s">
        <v>255</v>
      </c>
      <c r="B16" s="12"/>
      <c r="C16" s="12">
        <f>B12 + C12 + C13 + C14 + C15</f>
        <v>0</v>
      </c>
      <c r="D16" s="3"/>
    </row>
    <row r="17" spans="1:4" x14ac:dyDescent="0.25">
      <c r="A17" s="13" t="s">
        <v>20</v>
      </c>
      <c r="B17" s="14"/>
      <c r="C17" s="14"/>
      <c r="D17" s="3"/>
    </row>
    <row r="18" spans="1:4" x14ac:dyDescent="0.25">
      <c r="A18" s="5" t="s">
        <v>256</v>
      </c>
      <c r="B18" s="12"/>
      <c r="C18" s="12"/>
      <c r="D18" s="3"/>
    </row>
    <row r="19" spans="1:4" x14ac:dyDescent="0.25">
      <c r="A19" s="13" t="s">
        <v>257</v>
      </c>
      <c r="B19" s="14"/>
      <c r="C19" s="14">
        <f>C12 * Parametry!B21 / 100</f>
        <v>0</v>
      </c>
      <c r="D19" s="3"/>
    </row>
    <row r="20" spans="1:4" x14ac:dyDescent="0.25">
      <c r="A20" s="13" t="s">
        <v>258</v>
      </c>
      <c r="B20" s="14"/>
      <c r="C20" s="14">
        <f>C12 * Parametry!B22 / 100</f>
        <v>0</v>
      </c>
      <c r="D20" s="3"/>
    </row>
    <row r="21" spans="1:4" x14ac:dyDescent="0.25">
      <c r="A21" s="5" t="s">
        <v>259</v>
      </c>
      <c r="B21" s="12"/>
      <c r="C21" s="12">
        <f>C19 + C20</f>
        <v>0</v>
      </c>
      <c r="D21" s="3"/>
    </row>
    <row r="22" spans="1:4" x14ac:dyDescent="0.25">
      <c r="A22" s="13" t="s">
        <v>260</v>
      </c>
      <c r="B22" s="14"/>
      <c r="C22" s="14">
        <f>Parametry!B23 * Parametry!B26 * (C16 * Parametry!B25)^Parametry!B24</f>
        <v>0</v>
      </c>
      <c r="D22" s="3"/>
    </row>
    <row r="23" spans="1:4" x14ac:dyDescent="0.25">
      <c r="A23" s="13" t="s">
        <v>20</v>
      </c>
      <c r="B23" s="14"/>
      <c r="C23" s="14"/>
      <c r="D23" s="3"/>
    </row>
    <row r="24" spans="1:4" x14ac:dyDescent="0.25">
      <c r="A24" s="4" t="s">
        <v>261</v>
      </c>
      <c r="B24" s="11"/>
      <c r="C24" s="11">
        <f>C16 + C21 + C22</f>
        <v>0</v>
      </c>
      <c r="D24" s="3"/>
    </row>
    <row r="25" spans="1:4" x14ac:dyDescent="0.25">
      <c r="A25" s="13" t="s">
        <v>262</v>
      </c>
      <c r="B25" s="14">
        <f>(SUM(Rozpočet!E37:E38,Rozpočet!E43:E44,Rozpočet!E49,Rozpočet!E53,Rozpočet!E55,Rozpočet!E57,Rozpočet!E61,Rozpočet!E68,Rozpočet!E70,Rozpočet!E72,Rozpočet!E74:E76,Rozpočet!E78:E80,Rozpočet!E83,Rozpočet!E91:E100,Rozpočet!E102,Rozpočet!E109:E129,Rozpočet!E133,Rozpočet!E135,Rozpočet!E137,Rozpočet!E139:E140,Rozpočet!E145:E146,Rozpočet!E148:E149,Rozpočet!E151:E155,Rozpočet!E158:E159,Rozpočet!E162:E168,Rozpočet!E172:E175)+SUM(Rozpočet!E184,Rozpočet!E187:E193,Rozpočet!E199:E203,Rozpočet!E205:E206,Rozpočet!E208:E210,Rozpočet!E212:E213,Rozpočet!E215)) + (SUM(Rozpočet!H37:H38,Rozpočet!H43:H44,Rozpočet!H49,Rozpočet!H53,Rozpočet!H55,Rozpočet!H57,Rozpočet!H61,Rozpočet!H68,Rozpočet!H70,Rozpočet!H72,Rozpočet!H74:H76,Rozpočet!H78:H80,Rozpočet!H83,Rozpočet!H91:H100,Rozpočet!H102,Rozpočet!H109:H129,Rozpočet!H133,Rozpočet!H135,Rozpočet!H137,Rozpočet!H139:H140,Rozpočet!H145:H146,Rozpočet!H148:H149,Rozpočet!H151:H155,Rozpočet!H158:H159,Rozpočet!H162:H168,Rozpočet!H172:H175)+SUM(Rozpočet!H184,Rozpočet!H187:H193,Rozpočet!H199:H203,Rozpočet!H205:H206,Rozpočet!H208:H210,Rozpočet!H212:H213)) + B4 + C4 + C8 + C11 + C13 + C14 + C15 + C21 + C22</f>
        <v>0</v>
      </c>
      <c r="C25" s="14">
        <f>B25 * Parametry!B29 / 100</f>
        <v>0</v>
      </c>
      <c r="D25" s="3"/>
    </row>
    <row r="26" spans="1:4" x14ac:dyDescent="0.25">
      <c r="A26" s="13" t="s">
        <v>263</v>
      </c>
      <c r="B26" s="14">
        <f>(SUM(Rozpočet!E49,Rozpočet!E57,Rozpočet!E61,Rozpočet!E68,Rozpočet!E70,Rozpočet!E72,Rozpočet!E78,Rozpočet!E80,Rozpočet!E83,Rozpočet!E102,Rozpočet!E110:E112,Rozpočet!E116:E117,Rozpočet!E119:E120,Rozpočet!E122,Rozpočet!E124:E125,Rozpočet!E127,Rozpočet!E133,Rozpočet!E135,Rozpočet!E137,Rozpočet!E139:E140,Rozpočet!E145:E146,Rozpočet!E148:E149,Rozpočet!E151:E152,Rozpočet!E154:E155,Rozpočet!E158:E159,Rozpočet!E162:E163,Rozpočet!E165,Rozpočet!E167)+SUM(Rozpočet!E200,Rozpočet!E202,Rozpočet!E209:E210,Rozpočet!E212)) + (SUM(Rozpočet!H49,Rozpočet!H57,Rozpočet!H61,Rozpočet!H68,Rozpočet!H70,Rozpočet!H72,Rozpočet!H78,Rozpočet!H80,Rozpočet!H83,Rozpočet!H102,Rozpočet!H110:H112,Rozpočet!H116:H117,Rozpočet!H119:H120,Rozpočet!H122,Rozpočet!H124:H125,Rozpočet!H127,Rozpočet!H133,Rozpočet!H135,Rozpočet!H137,Rozpočet!H139:H140,Rozpočet!H145:H146,Rozpočet!H148:H149,Rozpočet!H151:H152,Rozpočet!H154:H155,Rozpočet!H158:H159,Rozpočet!H162:H163,Rozpočet!H165,Rozpočet!H167)+SUM(Rozpočet!H200,Rozpočet!H202,Rozpočet!H209:H210,Rozpočet!H212))</f>
        <v>0</v>
      </c>
      <c r="C26" s="14">
        <f>B26 * Parametry!B30 / 100</f>
        <v>0</v>
      </c>
      <c r="D26" s="3"/>
    </row>
    <row r="27" spans="1:4" x14ac:dyDescent="0.25">
      <c r="A27" s="4" t="s">
        <v>264</v>
      </c>
      <c r="B27" s="11"/>
      <c r="C27" s="11">
        <f>C24 + C25 + C26</f>
        <v>0</v>
      </c>
      <c r="D27" s="3"/>
    </row>
    <row r="28" spans="1:4" x14ac:dyDescent="0.25">
      <c r="A28" s="13" t="s">
        <v>20</v>
      </c>
      <c r="B28" s="14"/>
      <c r="C28" s="14"/>
      <c r="D28" s="3"/>
    </row>
    <row r="29" spans="1:4" x14ac:dyDescent="0.25">
      <c r="A29" s="13" t="s">
        <v>265</v>
      </c>
      <c r="B29" s="14"/>
      <c r="C29" s="14">
        <f>C24 * Parametry!B27 / 100</f>
        <v>0</v>
      </c>
      <c r="D29" s="3"/>
    </row>
    <row r="30" spans="1:4" x14ac:dyDescent="0.25">
      <c r="A30" s="13" t="s">
        <v>265</v>
      </c>
      <c r="B30" s="14"/>
      <c r="C30" s="14">
        <f>C24 * Parametry!B28 / 100</f>
        <v>0</v>
      </c>
      <c r="D30" s="3"/>
    </row>
    <row r="31" spans="1:4" x14ac:dyDescent="0.25">
      <c r="A31" s="5" t="s">
        <v>266</v>
      </c>
      <c r="B31" s="16" t="s">
        <v>55</v>
      </c>
      <c r="C31" s="16" t="s">
        <v>58</v>
      </c>
      <c r="D31" s="3"/>
    </row>
    <row r="32" spans="1:4" x14ac:dyDescent="0.25">
      <c r="A32" s="13" t="s">
        <v>62</v>
      </c>
      <c r="B32" s="14">
        <f>(Rozpočet!E25)</f>
        <v>0</v>
      </c>
      <c r="C32" s="14">
        <f>(Rozpočet!H25)</f>
        <v>0</v>
      </c>
      <c r="D32" s="3"/>
    </row>
    <row r="33" spans="1:4" x14ac:dyDescent="0.25">
      <c r="A33" s="13" t="s">
        <v>267</v>
      </c>
      <c r="B33" s="14">
        <f>(Rozpočet!E23)</f>
        <v>0</v>
      </c>
      <c r="C33" s="14">
        <f>(Rozpočet!H23)</f>
        <v>0</v>
      </c>
      <c r="D33" s="3"/>
    </row>
    <row r="34" spans="1:4" x14ac:dyDescent="0.25">
      <c r="A34" s="13" t="s">
        <v>88</v>
      </c>
      <c r="B34" s="14">
        <f>(Rozpočet!E29)</f>
        <v>0</v>
      </c>
      <c r="C34" s="14">
        <f>(Rozpočet!H29)</f>
        <v>0</v>
      </c>
      <c r="D34" s="3"/>
    </row>
    <row r="35" spans="1:4" x14ac:dyDescent="0.25">
      <c r="A35" s="13" t="s">
        <v>90</v>
      </c>
      <c r="B35" s="14">
        <f>(Rozpočet!E179)</f>
        <v>0</v>
      </c>
      <c r="C35" s="14">
        <f>(Rozpočet!H179)</f>
        <v>0</v>
      </c>
      <c r="D35" s="3"/>
    </row>
    <row r="36" spans="1:4" x14ac:dyDescent="0.25">
      <c r="A36" s="13" t="s">
        <v>268</v>
      </c>
      <c r="B36" s="14">
        <f>(Rozpočet!E40)</f>
        <v>0</v>
      </c>
      <c r="C36" s="14">
        <f>(Rozpočet!H40)</f>
        <v>0</v>
      </c>
      <c r="D36" s="3"/>
    </row>
    <row r="37" spans="1:4" x14ac:dyDescent="0.25">
      <c r="A37" s="13" t="s">
        <v>269</v>
      </c>
      <c r="B37" s="14">
        <f>(Rozpočet!E45)</f>
        <v>0</v>
      </c>
      <c r="C37" s="14">
        <f>(Rozpočet!H45)</f>
        <v>0</v>
      </c>
      <c r="D37" s="3"/>
    </row>
    <row r="38" spans="1:4" x14ac:dyDescent="0.25">
      <c r="A38" s="13" t="s">
        <v>270</v>
      </c>
      <c r="B38" s="14">
        <f>(Rozpočet!E65)</f>
        <v>0</v>
      </c>
      <c r="C38" s="14">
        <f>(Rozpočet!H65)</f>
        <v>0</v>
      </c>
      <c r="D38" s="3"/>
    </row>
    <row r="39" spans="1:4" x14ac:dyDescent="0.25">
      <c r="A39" s="13" t="s">
        <v>271</v>
      </c>
      <c r="B39" s="14">
        <f>(Rozpočet!E88)</f>
        <v>0</v>
      </c>
      <c r="C39" s="14">
        <f>(Rozpočet!H88)</f>
        <v>0</v>
      </c>
      <c r="D39" s="3"/>
    </row>
    <row r="40" spans="1:4" x14ac:dyDescent="0.25">
      <c r="A40" s="13" t="s">
        <v>272</v>
      </c>
      <c r="B40" s="14">
        <f>(Rozpočet!E131)</f>
        <v>0</v>
      </c>
      <c r="C40" s="14">
        <f>(Rozpočet!H131)</f>
        <v>0</v>
      </c>
      <c r="D40" s="3"/>
    </row>
    <row r="41" spans="1:4" x14ac:dyDescent="0.25">
      <c r="A41" s="13" t="s">
        <v>273</v>
      </c>
      <c r="B41" s="14">
        <f>(Rozpočet!E169)</f>
        <v>0</v>
      </c>
      <c r="C41" s="14">
        <f>(Rozpočet!H169)</f>
        <v>0</v>
      </c>
      <c r="D41" s="3"/>
    </row>
    <row r="42" spans="1:4" x14ac:dyDescent="0.25">
      <c r="A42" s="13" t="s">
        <v>274</v>
      </c>
      <c r="B42" s="14">
        <f>(Rozpočet!E176)</f>
        <v>0</v>
      </c>
      <c r="C42" s="14">
        <f>(Rozpočet!H176)</f>
        <v>0</v>
      </c>
      <c r="D42" s="3"/>
    </row>
    <row r="43" spans="1:4" x14ac:dyDescent="0.25">
      <c r="A43" s="13" t="s">
        <v>213</v>
      </c>
      <c r="B43" s="14">
        <f>(Rozpočet!E216)</f>
        <v>0</v>
      </c>
      <c r="C43" s="14">
        <f>(Rozpočet!H216)</f>
        <v>0</v>
      </c>
      <c r="D43" s="3"/>
    </row>
    <row r="44" spans="1:4" x14ac:dyDescent="0.25">
      <c r="A44" s="13" t="s">
        <v>275</v>
      </c>
      <c r="B44" s="14">
        <f>(Rozpočet!E195)</f>
        <v>0</v>
      </c>
      <c r="C44" s="14">
        <f>(Rozpočet!H195)</f>
        <v>0</v>
      </c>
      <c r="D44" s="3"/>
    </row>
    <row r="45" spans="1:4" x14ac:dyDescent="0.25">
      <c r="A45" s="13" t="s">
        <v>20</v>
      </c>
      <c r="B45" s="14"/>
      <c r="C45" s="14"/>
      <c r="D45" s="3"/>
    </row>
    <row r="46" spans="1:4" x14ac:dyDescent="0.25">
      <c r="A46" s="13" t="s">
        <v>20</v>
      </c>
      <c r="B46" s="14"/>
      <c r="C46" s="14"/>
      <c r="D46" s="3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7"/>
  <sheetViews>
    <sheetView tabSelected="1" workbookViewId="0">
      <selection activeCell="G1" activeCellId="1" sqref="D1:D1048576 G1:G1048576"/>
    </sheetView>
  </sheetViews>
  <sheetFormatPr defaultRowHeight="15" x14ac:dyDescent="0.25"/>
  <cols>
    <col min="1" max="1" width="43.85546875" style="33" customWidth="1"/>
    <col min="2" max="2" width="4" style="34" bestFit="1" customWidth="1"/>
    <col min="3" max="3" width="6.42578125" style="35" bestFit="1" customWidth="1"/>
    <col min="4" max="4" width="8.85546875" style="41" bestFit="1" customWidth="1"/>
    <col min="5" max="5" width="13.42578125" style="35" bestFit="1" customWidth="1"/>
    <col min="6" max="6" width="3.5703125" style="34" hidden="1" customWidth="1"/>
    <col min="7" max="7" width="7.85546875" style="41" bestFit="1" customWidth="1"/>
    <col min="8" max="8" width="12.5703125" style="35" bestFit="1" customWidth="1"/>
    <col min="9" max="9" width="8.85546875" style="35" bestFit="1" customWidth="1"/>
    <col min="10" max="10" width="11.42578125" style="35" bestFit="1" customWidth="1"/>
    <col min="11" max="12" width="9.140625" style="22"/>
    <col min="13" max="13" width="9" style="21" hidden="1" customWidth="1"/>
    <col min="14" max="16384" width="9.140625" style="22"/>
  </cols>
  <sheetData>
    <row r="1" spans="1:13" x14ac:dyDescent="0.25">
      <c r="A1" s="17" t="s">
        <v>0</v>
      </c>
      <c r="B1" s="18" t="s">
        <v>53</v>
      </c>
      <c r="C1" s="19" t="s">
        <v>54</v>
      </c>
      <c r="D1" s="36" t="s">
        <v>55</v>
      </c>
      <c r="E1" s="19" t="s">
        <v>56</v>
      </c>
      <c r="F1" s="18" t="s">
        <v>57</v>
      </c>
      <c r="G1" s="36" t="s">
        <v>58</v>
      </c>
      <c r="H1" s="19" t="s">
        <v>59</v>
      </c>
      <c r="I1" s="19" t="s">
        <v>60</v>
      </c>
      <c r="J1" s="19" t="s">
        <v>61</v>
      </c>
      <c r="K1" s="20"/>
      <c r="L1" s="20"/>
      <c r="M1" s="21">
        <f>Parametry!B31/100*E50+Parametry!B31/100*E51+Parametry!B31/100*E52+Parametry!B31/100*E53+Parametry!B31/100*E54+Parametry!B31/100*E55+Parametry!B31/100*E58+Parametry!B31/100*E59+Parametry!B31/100*E62+Parametry!B31/100*E63+Parametry!B31/100*E69+Parametry!B31/100*E71+Parametry!B31/100*E73+Parametry!B31/100*E74+Parametry!B31/100*E75+Parametry!B31/100*E76+Parametry!B31/100*E79+Parametry!B31/100*E81+Parametry!B31/100*E84+Parametry!B31/100*E85+Parametry!B31/100*E86+Parametry!B31/100*E87+Parametry!B31/100*E91</f>
        <v>0</v>
      </c>
    </row>
    <row r="2" spans="1:13" x14ac:dyDescent="0.25">
      <c r="A2" s="23" t="s">
        <v>62</v>
      </c>
      <c r="B2" s="24" t="s">
        <v>20</v>
      </c>
      <c r="C2" s="25"/>
      <c r="D2" s="37"/>
      <c r="E2" s="25"/>
      <c r="F2" s="24" t="s">
        <v>20</v>
      </c>
      <c r="G2" s="37"/>
      <c r="H2" s="25"/>
      <c r="I2" s="25"/>
      <c r="J2" s="25"/>
      <c r="K2" s="20"/>
      <c r="L2" s="20"/>
      <c r="M2" s="21">
        <f>M1+Parametry!B31/100*E92+Parametry!B31/100*E103+Parametry!B31/100*E104+Parametry!B31/100*E105+Parametry!B31/100*E106+Parametry!B31/100*E109+Parametry!B31/100*E113+Parametry!B31/100*E114+Parametry!B31/100*E115+Parametry!B31/100*E118+Parametry!B31/100*E121+Parametry!B31/100*E123+Parametry!B31/100*E126+Parametry!B31/100*E128+Parametry!B31/100*E129+Parametry!B31/100*E136+Parametry!B31/100*E138+Parametry!B31/100*E141+Parametry!B31/100*E142+Parametry!B31/100*E147+Parametry!B31/100*E150+Parametry!B31/100*E153</f>
        <v>0</v>
      </c>
    </row>
    <row r="3" spans="1:13" x14ac:dyDescent="0.25">
      <c r="A3" s="26" t="s">
        <v>63</v>
      </c>
      <c r="B3" s="27" t="s">
        <v>20</v>
      </c>
      <c r="C3" s="28"/>
      <c r="D3" s="38"/>
      <c r="E3" s="28"/>
      <c r="F3" s="27" t="s">
        <v>20</v>
      </c>
      <c r="G3" s="38"/>
      <c r="H3" s="28"/>
      <c r="I3" s="28"/>
      <c r="J3" s="28"/>
      <c r="K3" s="20"/>
      <c r="L3" s="20"/>
      <c r="M3" s="21">
        <f>Parametry!B31/100*E50+Parametry!B31/100*E51+Parametry!B31/100*E52+Parametry!B31/100*E53+Parametry!B31/100*E54+Parametry!B31/100*E55+Parametry!B31/100*E58+Parametry!B31/100*E59+Parametry!B31/100*E62+Parametry!B31/100*E63+Parametry!B31/100*E69+Parametry!B31/100*E71+Parametry!B31/100*E73+Parametry!B31/100*E74+Parametry!B31/100*E75+Parametry!B31/100*E76+Parametry!B31/100*E79+Parametry!B31/100*E81+Parametry!B31/100*E84+Parametry!B31/100*E85+Parametry!B31/100*E86+Parametry!B31/100*E87+Parametry!B31/100*E91</f>
        <v>0</v>
      </c>
    </row>
    <row r="4" spans="1:13" x14ac:dyDescent="0.25">
      <c r="A4" s="17" t="s">
        <v>64</v>
      </c>
      <c r="B4" s="18" t="s">
        <v>65</v>
      </c>
      <c r="C4" s="29">
        <v>1</v>
      </c>
      <c r="D4" s="39"/>
      <c r="E4" s="29">
        <f>C4*D4</f>
        <v>0</v>
      </c>
      <c r="F4" s="18" t="s">
        <v>20</v>
      </c>
      <c r="G4" s="39"/>
      <c r="H4" s="29">
        <f>C4*G4</f>
        <v>0</v>
      </c>
      <c r="I4" s="29">
        <f t="shared" ref="I4:J10" si="0">D4+G4</f>
        <v>0</v>
      </c>
      <c r="J4" s="29">
        <f t="shared" si="0"/>
        <v>0</v>
      </c>
      <c r="K4" s="20"/>
      <c r="L4" s="20"/>
      <c r="M4" s="21">
        <f>M3+Parametry!B31/100*E92+Parametry!B31/100*E103+Parametry!B31/100*E104+Parametry!B31/100*E105+Parametry!B31/100*E106+Parametry!B31/100*E109+Parametry!B31/100*E113+Parametry!B31/100*E114+Parametry!B31/100*E115+Parametry!B31/100*E118+Parametry!B31/100*E121+Parametry!B31/100*E123+Parametry!B31/100*E126+Parametry!B31/100*E128+Parametry!B31/100*E129+Parametry!B31/100*E136+Parametry!B31/100*E138+Parametry!B31/100*E141+Parametry!B31/100*E142+Parametry!B31/100*E147+Parametry!B31/100*E150+Parametry!B31/100*E153</f>
        <v>0</v>
      </c>
    </row>
    <row r="5" spans="1:13" x14ac:dyDescent="0.25">
      <c r="A5" s="30" t="s">
        <v>66</v>
      </c>
      <c r="B5" s="31" t="s">
        <v>20</v>
      </c>
      <c r="C5" s="32"/>
      <c r="D5" s="40"/>
      <c r="E5" s="32"/>
      <c r="F5" s="31" t="s">
        <v>20</v>
      </c>
      <c r="G5" s="40"/>
      <c r="H5" s="32"/>
      <c r="I5" s="32">
        <f t="shared" si="0"/>
        <v>0</v>
      </c>
      <c r="J5" s="32">
        <f t="shared" si="0"/>
        <v>0</v>
      </c>
      <c r="K5" s="20"/>
      <c r="L5" s="20"/>
    </row>
    <row r="6" spans="1:13" x14ac:dyDescent="0.25">
      <c r="A6" s="17" t="s">
        <v>67</v>
      </c>
      <c r="B6" s="18" t="s">
        <v>65</v>
      </c>
      <c r="C6" s="29">
        <v>1</v>
      </c>
      <c r="D6" s="39"/>
      <c r="E6" s="29">
        <f>C6*D6</f>
        <v>0</v>
      </c>
      <c r="F6" s="18" t="s">
        <v>20</v>
      </c>
      <c r="G6" s="39"/>
      <c r="H6" s="29">
        <f>C6*G6</f>
        <v>0</v>
      </c>
      <c r="I6" s="29">
        <f t="shared" si="0"/>
        <v>0</v>
      </c>
      <c r="J6" s="29">
        <f t="shared" si="0"/>
        <v>0</v>
      </c>
      <c r="K6" s="20"/>
      <c r="L6" s="20"/>
    </row>
    <row r="7" spans="1:13" x14ac:dyDescent="0.25">
      <c r="A7" s="17" t="s">
        <v>68</v>
      </c>
      <c r="B7" s="18" t="s">
        <v>65</v>
      </c>
      <c r="C7" s="29">
        <v>3</v>
      </c>
      <c r="D7" s="39"/>
      <c r="E7" s="29">
        <f>C7*D7</f>
        <v>0</v>
      </c>
      <c r="F7" s="18" t="s">
        <v>20</v>
      </c>
      <c r="G7" s="39"/>
      <c r="H7" s="29">
        <f>C7*G7</f>
        <v>0</v>
      </c>
      <c r="I7" s="29">
        <f t="shared" si="0"/>
        <v>0</v>
      </c>
      <c r="J7" s="29">
        <f t="shared" si="0"/>
        <v>0</v>
      </c>
      <c r="K7" s="20"/>
      <c r="L7" s="20"/>
    </row>
    <row r="8" spans="1:13" x14ac:dyDescent="0.25">
      <c r="A8" s="17" t="s">
        <v>69</v>
      </c>
      <c r="B8" s="18" t="s">
        <v>65</v>
      </c>
      <c r="C8" s="29">
        <v>2</v>
      </c>
      <c r="D8" s="39"/>
      <c r="E8" s="29">
        <f>C8*D8</f>
        <v>0</v>
      </c>
      <c r="F8" s="18" t="s">
        <v>20</v>
      </c>
      <c r="G8" s="39"/>
      <c r="H8" s="29">
        <f>C8*G8</f>
        <v>0</v>
      </c>
      <c r="I8" s="29">
        <f t="shared" si="0"/>
        <v>0</v>
      </c>
      <c r="J8" s="29">
        <f t="shared" si="0"/>
        <v>0</v>
      </c>
      <c r="K8" s="20"/>
      <c r="L8" s="20"/>
    </row>
    <row r="9" spans="1:13" x14ac:dyDescent="0.25">
      <c r="A9" s="17" t="s">
        <v>70</v>
      </c>
      <c r="B9" s="18" t="s">
        <v>65</v>
      </c>
      <c r="C9" s="29">
        <v>8</v>
      </c>
      <c r="D9" s="39"/>
      <c r="E9" s="29">
        <f>C9*D9</f>
        <v>0</v>
      </c>
      <c r="F9" s="18" t="s">
        <v>20</v>
      </c>
      <c r="G9" s="39"/>
      <c r="H9" s="29">
        <f>C9*G9</f>
        <v>0</v>
      </c>
      <c r="I9" s="29">
        <f t="shared" si="0"/>
        <v>0</v>
      </c>
      <c r="J9" s="29">
        <f t="shared" si="0"/>
        <v>0</v>
      </c>
      <c r="K9" s="20"/>
      <c r="L9" s="20"/>
    </row>
    <row r="10" spans="1:13" x14ac:dyDescent="0.25">
      <c r="A10" s="17" t="s">
        <v>71</v>
      </c>
      <c r="B10" s="18" t="s">
        <v>65</v>
      </c>
      <c r="C10" s="29">
        <v>1</v>
      </c>
      <c r="D10" s="39"/>
      <c r="E10" s="29">
        <f>C10*D10</f>
        <v>0</v>
      </c>
      <c r="F10" s="18" t="s">
        <v>20</v>
      </c>
      <c r="G10" s="39"/>
      <c r="H10" s="29">
        <f>C10*G10</f>
        <v>0</v>
      </c>
      <c r="I10" s="29">
        <f t="shared" si="0"/>
        <v>0</v>
      </c>
      <c r="J10" s="29">
        <f t="shared" si="0"/>
        <v>0</v>
      </c>
      <c r="K10" s="20"/>
      <c r="L10" s="20"/>
    </row>
    <row r="11" spans="1:13" x14ac:dyDescent="0.25">
      <c r="A11" s="30" t="s">
        <v>72</v>
      </c>
      <c r="B11" s="31" t="s">
        <v>20</v>
      </c>
      <c r="C11" s="32"/>
      <c r="D11" s="40"/>
      <c r="E11" s="32"/>
      <c r="F11" s="31" t="s">
        <v>20</v>
      </c>
      <c r="G11" s="40"/>
      <c r="H11" s="32"/>
      <c r="I11" s="32"/>
      <c r="J11" s="32"/>
      <c r="K11" s="20"/>
      <c r="L11" s="20"/>
    </row>
    <row r="12" spans="1:13" x14ac:dyDescent="0.25">
      <c r="A12" s="17" t="s">
        <v>73</v>
      </c>
      <c r="B12" s="18" t="s">
        <v>74</v>
      </c>
      <c r="C12" s="29">
        <v>1</v>
      </c>
      <c r="D12" s="39"/>
      <c r="E12" s="29">
        <f>C12*D12</f>
        <v>0</v>
      </c>
      <c r="F12" s="18" t="s">
        <v>20</v>
      </c>
      <c r="G12" s="39"/>
      <c r="H12" s="29">
        <f>C12*G12</f>
        <v>0</v>
      </c>
      <c r="I12" s="29">
        <f t="shared" ref="I12:J18" si="1">D12+G12</f>
        <v>0</v>
      </c>
      <c r="J12" s="29">
        <f t="shared" si="1"/>
        <v>0</v>
      </c>
      <c r="K12" s="20"/>
      <c r="L12" s="20"/>
    </row>
    <row r="13" spans="1:13" x14ac:dyDescent="0.25">
      <c r="A13" s="30" t="s">
        <v>75</v>
      </c>
      <c r="B13" s="31" t="s">
        <v>20</v>
      </c>
      <c r="C13" s="32"/>
      <c r="D13" s="40"/>
      <c r="E13" s="32"/>
      <c r="F13" s="31" t="s">
        <v>20</v>
      </c>
      <c r="G13" s="40"/>
      <c r="H13" s="32"/>
      <c r="I13" s="32">
        <f t="shared" si="1"/>
        <v>0</v>
      </c>
      <c r="J13" s="32">
        <f t="shared" si="1"/>
        <v>0</v>
      </c>
      <c r="K13" s="20"/>
      <c r="L13" s="20"/>
    </row>
    <row r="14" spans="1:13" x14ac:dyDescent="0.25">
      <c r="A14" s="17" t="s">
        <v>76</v>
      </c>
      <c r="B14" s="18" t="s">
        <v>65</v>
      </c>
      <c r="C14" s="29">
        <v>3</v>
      </c>
      <c r="D14" s="39"/>
      <c r="E14" s="29">
        <f>C14*D14</f>
        <v>0</v>
      </c>
      <c r="F14" s="18" t="s">
        <v>20</v>
      </c>
      <c r="G14" s="39"/>
      <c r="H14" s="29">
        <f>C14*G14</f>
        <v>0</v>
      </c>
      <c r="I14" s="29">
        <f t="shared" si="1"/>
        <v>0</v>
      </c>
      <c r="J14" s="29">
        <f t="shared" si="1"/>
        <v>0</v>
      </c>
      <c r="K14" s="20"/>
      <c r="L14" s="20"/>
    </row>
    <row r="15" spans="1:13" x14ac:dyDescent="0.25">
      <c r="A15" s="30" t="s">
        <v>77</v>
      </c>
      <c r="B15" s="31" t="s">
        <v>20</v>
      </c>
      <c r="C15" s="32"/>
      <c r="D15" s="40"/>
      <c r="E15" s="32"/>
      <c r="F15" s="31" t="s">
        <v>20</v>
      </c>
      <c r="G15" s="40"/>
      <c r="H15" s="32"/>
      <c r="I15" s="32">
        <f t="shared" si="1"/>
        <v>0</v>
      </c>
      <c r="J15" s="32">
        <f t="shared" si="1"/>
        <v>0</v>
      </c>
      <c r="K15" s="20"/>
      <c r="L15" s="20"/>
    </row>
    <row r="16" spans="1:13" x14ac:dyDescent="0.25">
      <c r="A16" s="17" t="s">
        <v>78</v>
      </c>
      <c r="B16" s="18" t="s">
        <v>74</v>
      </c>
      <c r="C16" s="29">
        <v>1</v>
      </c>
      <c r="D16" s="39"/>
      <c r="E16" s="29">
        <f>C16*D16</f>
        <v>0</v>
      </c>
      <c r="F16" s="18" t="s">
        <v>20</v>
      </c>
      <c r="G16" s="39"/>
      <c r="H16" s="29">
        <f>C16*G16</f>
        <v>0</v>
      </c>
      <c r="I16" s="29">
        <f t="shared" si="1"/>
        <v>0</v>
      </c>
      <c r="J16" s="29">
        <f t="shared" si="1"/>
        <v>0</v>
      </c>
      <c r="K16" s="20"/>
      <c r="L16" s="20"/>
    </row>
    <row r="17" spans="1:12" x14ac:dyDescent="0.25">
      <c r="A17" s="30" t="s">
        <v>79</v>
      </c>
      <c r="B17" s="31" t="s">
        <v>20</v>
      </c>
      <c r="C17" s="32"/>
      <c r="D17" s="40"/>
      <c r="E17" s="32"/>
      <c r="F17" s="31" t="s">
        <v>20</v>
      </c>
      <c r="G17" s="40"/>
      <c r="H17" s="32"/>
      <c r="I17" s="32">
        <f t="shared" si="1"/>
        <v>0</v>
      </c>
      <c r="J17" s="32">
        <f t="shared" si="1"/>
        <v>0</v>
      </c>
      <c r="K17" s="20"/>
      <c r="L17" s="20"/>
    </row>
    <row r="18" spans="1:12" x14ac:dyDescent="0.25">
      <c r="A18" s="17" t="s">
        <v>80</v>
      </c>
      <c r="B18" s="18" t="s">
        <v>74</v>
      </c>
      <c r="C18" s="29">
        <v>9.82</v>
      </c>
      <c r="D18" s="39"/>
      <c r="E18" s="29">
        <f>C18*D18</f>
        <v>0</v>
      </c>
      <c r="F18" s="18" t="s">
        <v>20</v>
      </c>
      <c r="G18" s="39"/>
      <c r="H18" s="29">
        <f>C18*G18</f>
        <v>0</v>
      </c>
      <c r="I18" s="29">
        <f t="shared" si="1"/>
        <v>0</v>
      </c>
      <c r="J18" s="29">
        <f t="shared" si="1"/>
        <v>0</v>
      </c>
      <c r="K18" s="20"/>
      <c r="L18" s="20"/>
    </row>
    <row r="19" spans="1:12" x14ac:dyDescent="0.25">
      <c r="A19" s="30" t="s">
        <v>81</v>
      </c>
      <c r="B19" s="31" t="s">
        <v>20</v>
      </c>
      <c r="C19" s="32"/>
      <c r="D19" s="40"/>
      <c r="E19" s="32"/>
      <c r="F19" s="31" t="s">
        <v>20</v>
      </c>
      <c r="G19" s="40"/>
      <c r="H19" s="32"/>
      <c r="I19" s="32"/>
      <c r="J19" s="32"/>
      <c r="K19" s="20"/>
      <c r="L19" s="20"/>
    </row>
    <row r="20" spans="1:12" x14ac:dyDescent="0.25">
      <c r="A20" s="17" t="s">
        <v>82</v>
      </c>
      <c r="B20" s="18" t="s">
        <v>83</v>
      </c>
      <c r="C20" s="29">
        <v>8</v>
      </c>
      <c r="D20" s="39"/>
      <c r="E20" s="29">
        <f>C20*D20</f>
        <v>0</v>
      </c>
      <c r="F20" s="18" t="s">
        <v>20</v>
      </c>
      <c r="G20" s="39"/>
      <c r="H20" s="29">
        <f>C20*G20</f>
        <v>0</v>
      </c>
      <c r="I20" s="29">
        <f t="shared" ref="I20:J22" si="2">D20+G20</f>
        <v>0</v>
      </c>
      <c r="J20" s="29">
        <f t="shared" si="2"/>
        <v>0</v>
      </c>
      <c r="K20" s="20"/>
      <c r="L20" s="20"/>
    </row>
    <row r="21" spans="1:12" x14ac:dyDescent="0.25">
      <c r="A21" s="17" t="s">
        <v>84</v>
      </c>
      <c r="B21" s="18" t="s">
        <v>85</v>
      </c>
      <c r="C21" s="29">
        <v>1</v>
      </c>
      <c r="D21" s="39"/>
      <c r="E21" s="29">
        <f>C21*D21</f>
        <v>0</v>
      </c>
      <c r="F21" s="18" t="s">
        <v>20</v>
      </c>
      <c r="G21" s="39"/>
      <c r="H21" s="29">
        <f>C21*G21</f>
        <v>0</v>
      </c>
      <c r="I21" s="29">
        <f t="shared" si="2"/>
        <v>0</v>
      </c>
      <c r="J21" s="29">
        <f t="shared" si="2"/>
        <v>0</v>
      </c>
      <c r="K21" s="20"/>
      <c r="L21" s="20"/>
    </row>
    <row r="22" spans="1:12" x14ac:dyDescent="0.25">
      <c r="A22" s="17" t="s">
        <v>20</v>
      </c>
      <c r="B22" s="18" t="s">
        <v>20</v>
      </c>
      <c r="C22" s="29"/>
      <c r="D22" s="39"/>
      <c r="E22" s="29"/>
      <c r="F22" s="18" t="s">
        <v>20</v>
      </c>
      <c r="G22" s="39"/>
      <c r="H22" s="29"/>
      <c r="I22" s="29">
        <f t="shared" si="2"/>
        <v>0</v>
      </c>
      <c r="J22" s="29">
        <f t="shared" si="2"/>
        <v>0</v>
      </c>
      <c r="K22" s="20"/>
      <c r="L22" s="20"/>
    </row>
    <row r="23" spans="1:12" x14ac:dyDescent="0.25">
      <c r="A23" s="26" t="s">
        <v>86</v>
      </c>
      <c r="B23" s="27" t="s">
        <v>20</v>
      </c>
      <c r="C23" s="28"/>
      <c r="D23" s="38"/>
      <c r="E23" s="28">
        <f>SUM(E4:E22)</f>
        <v>0</v>
      </c>
      <c r="F23" s="27" t="s">
        <v>20</v>
      </c>
      <c r="G23" s="38"/>
      <c r="H23" s="28">
        <f>SUM(H4:H22)</f>
        <v>0</v>
      </c>
      <c r="I23" s="28"/>
      <c r="J23" s="28">
        <f>SUM(J4:J22)</f>
        <v>0</v>
      </c>
      <c r="K23" s="20"/>
      <c r="L23" s="20"/>
    </row>
    <row r="24" spans="1:12" x14ac:dyDescent="0.25">
      <c r="A24" s="17" t="s">
        <v>20</v>
      </c>
      <c r="B24" s="18" t="s">
        <v>20</v>
      </c>
      <c r="C24" s="29"/>
      <c r="D24" s="39"/>
      <c r="E24" s="29"/>
      <c r="F24" s="18" t="s">
        <v>20</v>
      </c>
      <c r="G24" s="39"/>
      <c r="H24" s="29"/>
      <c r="I24" s="29">
        <f>D24+G24</f>
        <v>0</v>
      </c>
      <c r="J24" s="29">
        <f>E24+H24</f>
        <v>0</v>
      </c>
      <c r="K24" s="20"/>
      <c r="L24" s="20"/>
    </row>
    <row r="25" spans="1:12" x14ac:dyDescent="0.25">
      <c r="A25" s="23" t="s">
        <v>87</v>
      </c>
      <c r="B25" s="24" t="s">
        <v>20</v>
      </c>
      <c r="C25" s="25"/>
      <c r="D25" s="37"/>
      <c r="E25" s="25">
        <f>SUM(E3:E22,E24:E24)</f>
        <v>0</v>
      </c>
      <c r="F25" s="24" t="s">
        <v>20</v>
      </c>
      <c r="G25" s="37"/>
      <c r="H25" s="25">
        <f>SUM(H3:H22,H24:H24)</f>
        <v>0</v>
      </c>
      <c r="I25" s="25"/>
      <c r="J25" s="25">
        <f>SUM(J3:J22,J24:J24)</f>
        <v>0</v>
      </c>
      <c r="K25" s="20"/>
      <c r="L25" s="20"/>
    </row>
    <row r="26" spans="1:12" x14ac:dyDescent="0.25">
      <c r="A26" s="17" t="s">
        <v>20</v>
      </c>
      <c r="B26" s="18" t="s">
        <v>20</v>
      </c>
      <c r="C26" s="29"/>
      <c r="D26" s="39"/>
      <c r="E26" s="29"/>
      <c r="F26" s="18" t="s">
        <v>20</v>
      </c>
      <c r="G26" s="39"/>
      <c r="H26" s="29"/>
      <c r="I26" s="29">
        <f>D26+G26</f>
        <v>0</v>
      </c>
      <c r="J26" s="29">
        <f>E26+H26</f>
        <v>0</v>
      </c>
      <c r="K26" s="20"/>
      <c r="L26" s="20"/>
    </row>
    <row r="27" spans="1:12" x14ac:dyDescent="0.25">
      <c r="A27" s="23" t="s">
        <v>88</v>
      </c>
      <c r="B27" s="24" t="s">
        <v>20</v>
      </c>
      <c r="C27" s="25"/>
      <c r="D27" s="37"/>
      <c r="E27" s="25"/>
      <c r="F27" s="24" t="s">
        <v>20</v>
      </c>
      <c r="G27" s="37"/>
      <c r="H27" s="25"/>
      <c r="I27" s="25"/>
      <c r="J27" s="25"/>
      <c r="K27" s="20"/>
      <c r="L27" s="20"/>
    </row>
    <row r="28" spans="1:12" x14ac:dyDescent="0.25">
      <c r="A28" s="17" t="s">
        <v>63</v>
      </c>
      <c r="B28" s="18" t="s">
        <v>74</v>
      </c>
      <c r="C28" s="29">
        <v>1</v>
      </c>
      <c r="D28" s="39"/>
      <c r="E28" s="29">
        <f>C28*D28</f>
        <v>0</v>
      </c>
      <c r="F28" s="18" t="s">
        <v>20</v>
      </c>
      <c r="G28" s="39"/>
      <c r="H28" s="29">
        <f>C28*G28</f>
        <v>0</v>
      </c>
      <c r="I28" s="29">
        <f>D28+G28</f>
        <v>0</v>
      </c>
      <c r="J28" s="29">
        <f>E28+H28</f>
        <v>0</v>
      </c>
      <c r="K28" s="20"/>
      <c r="L28" s="20"/>
    </row>
    <row r="29" spans="1:12" x14ac:dyDescent="0.25">
      <c r="A29" s="23" t="s">
        <v>89</v>
      </c>
      <c r="B29" s="24" t="s">
        <v>20</v>
      </c>
      <c r="C29" s="25"/>
      <c r="D29" s="37"/>
      <c r="E29" s="25">
        <f>SUM(E28:E28)</f>
        <v>0</v>
      </c>
      <c r="F29" s="24" t="s">
        <v>20</v>
      </c>
      <c r="G29" s="37"/>
      <c r="H29" s="25">
        <f>SUM(H28:H28)</f>
        <v>0</v>
      </c>
      <c r="I29" s="25"/>
      <c r="J29" s="25">
        <f>SUM(J28:J28)</f>
        <v>0</v>
      </c>
      <c r="K29" s="20"/>
      <c r="L29" s="20"/>
    </row>
    <row r="30" spans="1:12" x14ac:dyDescent="0.25">
      <c r="A30" s="17" t="s">
        <v>20</v>
      </c>
      <c r="B30" s="18" t="s">
        <v>20</v>
      </c>
      <c r="C30" s="29"/>
      <c r="D30" s="39"/>
      <c r="E30" s="29"/>
      <c r="F30" s="18" t="s">
        <v>20</v>
      </c>
      <c r="G30" s="39"/>
      <c r="H30" s="29"/>
      <c r="I30" s="29">
        <f>D30+G30</f>
        <v>0</v>
      </c>
      <c r="J30" s="29">
        <f>E30+H30</f>
        <v>0</v>
      </c>
      <c r="K30" s="20"/>
      <c r="L30" s="20"/>
    </row>
    <row r="31" spans="1:12" x14ac:dyDescent="0.25">
      <c r="A31" s="17" t="s">
        <v>20</v>
      </c>
      <c r="B31" s="18" t="s">
        <v>20</v>
      </c>
      <c r="C31" s="29"/>
      <c r="D31" s="39"/>
      <c r="E31" s="29"/>
      <c r="F31" s="18" t="s">
        <v>20</v>
      </c>
      <c r="G31" s="39"/>
      <c r="H31" s="29"/>
      <c r="I31" s="29">
        <f>D31+G31</f>
        <v>0</v>
      </c>
      <c r="J31" s="29">
        <f>E31+H31</f>
        <v>0</v>
      </c>
      <c r="K31" s="20"/>
      <c r="L31" s="20"/>
    </row>
    <row r="32" spans="1:12" x14ac:dyDescent="0.25">
      <c r="A32" s="23" t="s">
        <v>90</v>
      </c>
      <c r="B32" s="24" t="s">
        <v>20</v>
      </c>
      <c r="C32" s="25"/>
      <c r="D32" s="37"/>
      <c r="E32" s="25"/>
      <c r="F32" s="24" t="s">
        <v>20</v>
      </c>
      <c r="G32" s="37"/>
      <c r="H32" s="25"/>
      <c r="I32" s="25"/>
      <c r="J32" s="25"/>
      <c r="K32" s="20"/>
      <c r="L32" s="20"/>
    </row>
    <row r="33" spans="1:12" x14ac:dyDescent="0.25">
      <c r="A33" s="17" t="s">
        <v>20</v>
      </c>
      <c r="B33" s="18" t="s">
        <v>20</v>
      </c>
      <c r="C33" s="29"/>
      <c r="D33" s="39"/>
      <c r="E33" s="29"/>
      <c r="F33" s="18" t="s">
        <v>20</v>
      </c>
      <c r="G33" s="39"/>
      <c r="H33" s="29"/>
      <c r="I33" s="29">
        <f>D33+G33</f>
        <v>0</v>
      </c>
      <c r="J33" s="29">
        <f>E33+H33</f>
        <v>0</v>
      </c>
      <c r="K33" s="20"/>
      <c r="L33" s="20"/>
    </row>
    <row r="34" spans="1:12" x14ac:dyDescent="0.25">
      <c r="A34" s="26" t="s">
        <v>91</v>
      </c>
      <c r="B34" s="27" t="s">
        <v>20</v>
      </c>
      <c r="C34" s="28"/>
      <c r="D34" s="38"/>
      <c r="E34" s="28"/>
      <c r="F34" s="27" t="s">
        <v>20</v>
      </c>
      <c r="G34" s="38"/>
      <c r="H34" s="28"/>
      <c r="I34" s="28"/>
      <c r="J34" s="28"/>
      <c r="K34" s="20"/>
      <c r="L34" s="20"/>
    </row>
    <row r="35" spans="1:12" x14ac:dyDescent="0.25">
      <c r="A35" s="17" t="s">
        <v>20</v>
      </c>
      <c r="B35" s="18" t="s">
        <v>20</v>
      </c>
      <c r="C35" s="29"/>
      <c r="D35" s="39"/>
      <c r="E35" s="29"/>
      <c r="F35" s="18" t="s">
        <v>20</v>
      </c>
      <c r="G35" s="39"/>
      <c r="H35" s="29"/>
      <c r="I35" s="29">
        <f t="shared" ref="I35:J39" si="3">D35+G35</f>
        <v>0</v>
      </c>
      <c r="J35" s="29">
        <f t="shared" si="3"/>
        <v>0</v>
      </c>
      <c r="K35" s="20"/>
      <c r="L35" s="20"/>
    </row>
    <row r="36" spans="1:12" x14ac:dyDescent="0.25">
      <c r="A36" s="30" t="s">
        <v>92</v>
      </c>
      <c r="B36" s="31" t="s">
        <v>20</v>
      </c>
      <c r="C36" s="32"/>
      <c r="D36" s="40"/>
      <c r="E36" s="32"/>
      <c r="F36" s="31" t="s">
        <v>20</v>
      </c>
      <c r="G36" s="40"/>
      <c r="H36" s="32"/>
      <c r="I36" s="32">
        <f t="shared" si="3"/>
        <v>0</v>
      </c>
      <c r="J36" s="32">
        <f t="shared" si="3"/>
        <v>0</v>
      </c>
      <c r="K36" s="20"/>
      <c r="L36" s="20"/>
    </row>
    <row r="37" spans="1:12" x14ac:dyDescent="0.25">
      <c r="A37" s="17" t="s">
        <v>93</v>
      </c>
      <c r="B37" s="18" t="s">
        <v>65</v>
      </c>
      <c r="C37" s="29">
        <v>1</v>
      </c>
      <c r="D37" s="39"/>
      <c r="E37" s="29">
        <f>C37*D37</f>
        <v>0</v>
      </c>
      <c r="F37" s="18" t="s">
        <v>20</v>
      </c>
      <c r="G37" s="39"/>
      <c r="H37" s="29">
        <f>C37*G37</f>
        <v>0</v>
      </c>
      <c r="I37" s="29">
        <f t="shared" si="3"/>
        <v>0</v>
      </c>
      <c r="J37" s="29">
        <f t="shared" si="3"/>
        <v>0</v>
      </c>
      <c r="K37" s="20"/>
      <c r="L37" s="20"/>
    </row>
    <row r="38" spans="1:12" x14ac:dyDescent="0.25">
      <c r="A38" s="17" t="s">
        <v>94</v>
      </c>
      <c r="B38" s="18" t="s">
        <v>65</v>
      </c>
      <c r="C38" s="29">
        <v>3</v>
      </c>
      <c r="D38" s="39"/>
      <c r="E38" s="29">
        <f>C38*D38</f>
        <v>0</v>
      </c>
      <c r="F38" s="18" t="s">
        <v>20</v>
      </c>
      <c r="G38" s="39"/>
      <c r="H38" s="29">
        <f>C38*G38</f>
        <v>0</v>
      </c>
      <c r="I38" s="29">
        <f t="shared" si="3"/>
        <v>0</v>
      </c>
      <c r="J38" s="29">
        <f t="shared" si="3"/>
        <v>0</v>
      </c>
      <c r="K38" s="20"/>
      <c r="L38" s="20"/>
    </row>
    <row r="39" spans="1:12" x14ac:dyDescent="0.25">
      <c r="A39" s="17" t="s">
        <v>20</v>
      </c>
      <c r="B39" s="18" t="s">
        <v>20</v>
      </c>
      <c r="C39" s="29"/>
      <c r="D39" s="39"/>
      <c r="E39" s="29"/>
      <c r="F39" s="18" t="s">
        <v>20</v>
      </c>
      <c r="G39" s="39"/>
      <c r="H39" s="29"/>
      <c r="I39" s="29">
        <f t="shared" si="3"/>
        <v>0</v>
      </c>
      <c r="J39" s="29">
        <f t="shared" si="3"/>
        <v>0</v>
      </c>
      <c r="K39" s="20"/>
      <c r="L39" s="20"/>
    </row>
    <row r="40" spans="1:12" x14ac:dyDescent="0.25">
      <c r="A40" s="26" t="s">
        <v>95</v>
      </c>
      <c r="B40" s="27" t="s">
        <v>20</v>
      </c>
      <c r="C40" s="28"/>
      <c r="D40" s="38"/>
      <c r="E40" s="28">
        <f>SUM(E35:E39)</f>
        <v>0</v>
      </c>
      <c r="F40" s="27" t="s">
        <v>20</v>
      </c>
      <c r="G40" s="38"/>
      <c r="H40" s="28">
        <f>SUM(H35:H39)</f>
        <v>0</v>
      </c>
      <c r="I40" s="28"/>
      <c r="J40" s="28">
        <f>SUM(J35:J39)</f>
        <v>0</v>
      </c>
      <c r="K40" s="20"/>
      <c r="L40" s="20"/>
    </row>
    <row r="41" spans="1:12" x14ac:dyDescent="0.25">
      <c r="A41" s="17" t="s">
        <v>20</v>
      </c>
      <c r="B41" s="18" t="s">
        <v>20</v>
      </c>
      <c r="C41" s="29"/>
      <c r="D41" s="39"/>
      <c r="E41" s="29"/>
      <c r="F41" s="18" t="s">
        <v>20</v>
      </c>
      <c r="G41" s="39"/>
      <c r="H41" s="29"/>
      <c r="I41" s="29">
        <f>D41+G41</f>
        <v>0</v>
      </c>
      <c r="J41" s="29">
        <f>E41+H41</f>
        <v>0</v>
      </c>
      <c r="K41" s="20"/>
      <c r="L41" s="20"/>
    </row>
    <row r="42" spans="1:12" x14ac:dyDescent="0.25">
      <c r="A42" s="26" t="s">
        <v>96</v>
      </c>
      <c r="B42" s="27" t="s">
        <v>20</v>
      </c>
      <c r="C42" s="28"/>
      <c r="D42" s="38"/>
      <c r="E42" s="28"/>
      <c r="F42" s="27" t="s">
        <v>20</v>
      </c>
      <c r="G42" s="38"/>
      <c r="H42" s="28"/>
      <c r="I42" s="28"/>
      <c r="J42" s="28"/>
      <c r="K42" s="20"/>
      <c r="L42" s="20"/>
    </row>
    <row r="43" spans="1:12" ht="36.75" x14ac:dyDescent="0.25">
      <c r="A43" s="17" t="s">
        <v>97</v>
      </c>
      <c r="B43" s="18" t="s">
        <v>74</v>
      </c>
      <c r="C43" s="29">
        <v>12</v>
      </c>
      <c r="D43" s="39"/>
      <c r="E43" s="29">
        <f>C43*D43</f>
        <v>0</v>
      </c>
      <c r="F43" s="18" t="s">
        <v>20</v>
      </c>
      <c r="G43" s="39"/>
      <c r="H43" s="29">
        <f>C43*G43</f>
        <v>0</v>
      </c>
      <c r="I43" s="29">
        <f>D43+G43</f>
        <v>0</v>
      </c>
      <c r="J43" s="29">
        <f>E43+H43</f>
        <v>0</v>
      </c>
      <c r="K43" s="20"/>
      <c r="L43" s="20"/>
    </row>
    <row r="44" spans="1:12" ht="24.75" x14ac:dyDescent="0.25">
      <c r="A44" s="17" t="s">
        <v>98</v>
      </c>
      <c r="B44" s="18" t="s">
        <v>74</v>
      </c>
      <c r="C44" s="29">
        <v>2</v>
      </c>
      <c r="D44" s="39"/>
      <c r="E44" s="29">
        <f>C44*D44</f>
        <v>0</v>
      </c>
      <c r="F44" s="18" t="s">
        <v>20</v>
      </c>
      <c r="G44" s="39"/>
      <c r="H44" s="29">
        <f>C44*G44</f>
        <v>0</v>
      </c>
      <c r="I44" s="29">
        <f>D44+G44</f>
        <v>0</v>
      </c>
      <c r="J44" s="29">
        <f>E44+H44</f>
        <v>0</v>
      </c>
      <c r="K44" s="20"/>
      <c r="L44" s="20"/>
    </row>
    <row r="45" spans="1:12" x14ac:dyDescent="0.25">
      <c r="A45" s="26" t="s">
        <v>99</v>
      </c>
      <c r="B45" s="27" t="s">
        <v>20</v>
      </c>
      <c r="C45" s="28"/>
      <c r="D45" s="38"/>
      <c r="E45" s="28">
        <f>SUM(E43:E44)</f>
        <v>0</v>
      </c>
      <c r="F45" s="27" t="s">
        <v>20</v>
      </c>
      <c r="G45" s="38"/>
      <c r="H45" s="28">
        <f>SUM(H43:H44)</f>
        <v>0</v>
      </c>
      <c r="I45" s="28"/>
      <c r="J45" s="28">
        <f>SUM(J43:J44)</f>
        <v>0</v>
      </c>
      <c r="K45" s="20"/>
      <c r="L45" s="20"/>
    </row>
    <row r="46" spans="1:12" x14ac:dyDescent="0.25">
      <c r="A46" s="17" t="s">
        <v>20</v>
      </c>
      <c r="B46" s="18" t="s">
        <v>20</v>
      </c>
      <c r="C46" s="29"/>
      <c r="D46" s="39"/>
      <c r="E46" s="29"/>
      <c r="F46" s="18" t="s">
        <v>20</v>
      </c>
      <c r="G46" s="39"/>
      <c r="H46" s="29"/>
      <c r="I46" s="29">
        <f>D46+G46</f>
        <v>0</v>
      </c>
      <c r="J46" s="29">
        <f>E46+H46</f>
        <v>0</v>
      </c>
      <c r="K46" s="20"/>
      <c r="L46" s="20"/>
    </row>
    <row r="47" spans="1:12" x14ac:dyDescent="0.25">
      <c r="A47" s="26" t="s">
        <v>100</v>
      </c>
      <c r="B47" s="27" t="s">
        <v>20</v>
      </c>
      <c r="C47" s="28"/>
      <c r="D47" s="38"/>
      <c r="E47" s="28"/>
      <c r="F47" s="27" t="s">
        <v>20</v>
      </c>
      <c r="G47" s="38"/>
      <c r="H47" s="28"/>
      <c r="I47" s="28"/>
      <c r="J47" s="28"/>
      <c r="K47" s="20"/>
      <c r="L47" s="20"/>
    </row>
    <row r="48" spans="1:12" x14ac:dyDescent="0.25">
      <c r="A48" s="17" t="s">
        <v>20</v>
      </c>
      <c r="B48" s="18" t="s">
        <v>20</v>
      </c>
      <c r="C48" s="29"/>
      <c r="D48" s="39"/>
      <c r="E48" s="29"/>
      <c r="F48" s="18" t="s">
        <v>20</v>
      </c>
      <c r="G48" s="39"/>
      <c r="H48" s="29"/>
      <c r="I48" s="29">
        <f>D48+G48</f>
        <v>0</v>
      </c>
      <c r="J48" s="29">
        <f>E48+H48</f>
        <v>0</v>
      </c>
      <c r="K48" s="20"/>
      <c r="L48" s="20"/>
    </row>
    <row r="49" spans="1:12" x14ac:dyDescent="0.25">
      <c r="A49" s="30" t="s">
        <v>101</v>
      </c>
      <c r="B49" s="31" t="s">
        <v>20</v>
      </c>
      <c r="C49" s="32"/>
      <c r="D49" s="40"/>
      <c r="E49" s="32"/>
      <c r="F49" s="31" t="s">
        <v>20</v>
      </c>
      <c r="G49" s="40"/>
      <c r="H49" s="32"/>
      <c r="I49" s="32"/>
      <c r="J49" s="32"/>
      <c r="K49" s="20"/>
      <c r="L49" s="20"/>
    </row>
    <row r="50" spans="1:12" x14ac:dyDescent="0.25">
      <c r="A50" s="17" t="s">
        <v>102</v>
      </c>
      <c r="B50" s="18" t="s">
        <v>83</v>
      </c>
      <c r="C50" s="29">
        <v>15</v>
      </c>
      <c r="D50" s="39"/>
      <c r="E50" s="29">
        <f t="shared" ref="E50:E55" si="4">C50*D50</f>
        <v>0</v>
      </c>
      <c r="F50" s="18" t="s">
        <v>20</v>
      </c>
      <c r="G50" s="39"/>
      <c r="H50" s="29">
        <f t="shared" ref="H50:H55" si="5">C50*G50</f>
        <v>0</v>
      </c>
      <c r="I50" s="29">
        <f t="shared" ref="I50:J56" si="6">D50+G50</f>
        <v>0</v>
      </c>
      <c r="J50" s="29">
        <f t="shared" si="6"/>
        <v>0</v>
      </c>
      <c r="K50" s="20"/>
      <c r="L50" s="20"/>
    </row>
    <row r="51" spans="1:12" x14ac:dyDescent="0.25">
      <c r="A51" s="17" t="s">
        <v>103</v>
      </c>
      <c r="B51" s="18" t="s">
        <v>83</v>
      </c>
      <c r="C51" s="29">
        <v>285</v>
      </c>
      <c r="D51" s="39"/>
      <c r="E51" s="29">
        <f t="shared" si="4"/>
        <v>0</v>
      </c>
      <c r="F51" s="18" t="s">
        <v>20</v>
      </c>
      <c r="G51" s="39"/>
      <c r="H51" s="29">
        <f t="shared" si="5"/>
        <v>0</v>
      </c>
      <c r="I51" s="29">
        <f t="shared" si="6"/>
        <v>0</v>
      </c>
      <c r="J51" s="29">
        <f t="shared" si="6"/>
        <v>0</v>
      </c>
      <c r="K51" s="20"/>
      <c r="L51" s="20"/>
    </row>
    <row r="52" spans="1:12" x14ac:dyDescent="0.25">
      <c r="A52" s="17" t="s">
        <v>104</v>
      </c>
      <c r="B52" s="18" t="s">
        <v>83</v>
      </c>
      <c r="C52" s="29">
        <v>374</v>
      </c>
      <c r="D52" s="39"/>
      <c r="E52" s="29">
        <f t="shared" si="4"/>
        <v>0</v>
      </c>
      <c r="F52" s="18" t="s">
        <v>20</v>
      </c>
      <c r="G52" s="39"/>
      <c r="H52" s="29">
        <f t="shared" si="5"/>
        <v>0</v>
      </c>
      <c r="I52" s="29">
        <f t="shared" si="6"/>
        <v>0</v>
      </c>
      <c r="J52" s="29">
        <f t="shared" si="6"/>
        <v>0</v>
      </c>
      <c r="K52" s="20"/>
      <c r="L52" s="20"/>
    </row>
    <row r="53" spans="1:12" x14ac:dyDescent="0.25">
      <c r="A53" s="17" t="s">
        <v>105</v>
      </c>
      <c r="B53" s="18" t="s">
        <v>83</v>
      </c>
      <c r="C53" s="29">
        <v>44</v>
      </c>
      <c r="D53" s="39"/>
      <c r="E53" s="29">
        <f t="shared" si="4"/>
        <v>0</v>
      </c>
      <c r="F53" s="18" t="s">
        <v>20</v>
      </c>
      <c r="G53" s="39"/>
      <c r="H53" s="29">
        <f t="shared" si="5"/>
        <v>0</v>
      </c>
      <c r="I53" s="29">
        <f t="shared" si="6"/>
        <v>0</v>
      </c>
      <c r="J53" s="29">
        <f t="shared" si="6"/>
        <v>0</v>
      </c>
      <c r="K53" s="20"/>
      <c r="L53" s="20"/>
    </row>
    <row r="54" spans="1:12" x14ac:dyDescent="0.25">
      <c r="A54" s="17" t="s">
        <v>106</v>
      </c>
      <c r="B54" s="18" t="s">
        <v>83</v>
      </c>
      <c r="C54" s="29">
        <v>10</v>
      </c>
      <c r="D54" s="39"/>
      <c r="E54" s="29">
        <f t="shared" si="4"/>
        <v>0</v>
      </c>
      <c r="F54" s="18" t="s">
        <v>20</v>
      </c>
      <c r="G54" s="39"/>
      <c r="H54" s="29">
        <f t="shared" si="5"/>
        <v>0</v>
      </c>
      <c r="I54" s="29">
        <f t="shared" si="6"/>
        <v>0</v>
      </c>
      <c r="J54" s="29">
        <f t="shared" si="6"/>
        <v>0</v>
      </c>
      <c r="K54" s="20"/>
      <c r="L54" s="20"/>
    </row>
    <row r="55" spans="1:12" x14ac:dyDescent="0.25">
      <c r="A55" s="17" t="s">
        <v>107</v>
      </c>
      <c r="B55" s="18" t="s">
        <v>83</v>
      </c>
      <c r="C55" s="29">
        <v>38</v>
      </c>
      <c r="D55" s="39"/>
      <c r="E55" s="29">
        <f t="shared" si="4"/>
        <v>0</v>
      </c>
      <c r="F55" s="18" t="s">
        <v>20</v>
      </c>
      <c r="G55" s="39"/>
      <c r="H55" s="29">
        <f t="shared" si="5"/>
        <v>0</v>
      </c>
      <c r="I55" s="29">
        <f t="shared" si="6"/>
        <v>0</v>
      </c>
      <c r="J55" s="29">
        <f t="shared" si="6"/>
        <v>0</v>
      </c>
      <c r="K55" s="20"/>
      <c r="L55" s="20"/>
    </row>
    <row r="56" spans="1:12" x14ac:dyDescent="0.25">
      <c r="A56" s="17" t="s">
        <v>20</v>
      </c>
      <c r="B56" s="18" t="s">
        <v>20</v>
      </c>
      <c r="C56" s="29"/>
      <c r="D56" s="39"/>
      <c r="E56" s="29"/>
      <c r="F56" s="18" t="s">
        <v>20</v>
      </c>
      <c r="G56" s="39"/>
      <c r="H56" s="29"/>
      <c r="I56" s="29">
        <f t="shared" si="6"/>
        <v>0</v>
      </c>
      <c r="J56" s="29">
        <f t="shared" si="6"/>
        <v>0</v>
      </c>
      <c r="K56" s="20"/>
      <c r="L56" s="20"/>
    </row>
    <row r="57" spans="1:12" x14ac:dyDescent="0.25">
      <c r="A57" s="30" t="s">
        <v>108</v>
      </c>
      <c r="B57" s="31" t="s">
        <v>20</v>
      </c>
      <c r="C57" s="32"/>
      <c r="D57" s="40"/>
      <c r="E57" s="32"/>
      <c r="F57" s="31" t="s">
        <v>20</v>
      </c>
      <c r="G57" s="40"/>
      <c r="H57" s="32"/>
      <c r="I57" s="32"/>
      <c r="J57" s="32"/>
      <c r="K57" s="20"/>
      <c r="L57" s="20"/>
    </row>
    <row r="58" spans="1:12" x14ac:dyDescent="0.25">
      <c r="A58" s="17" t="s">
        <v>109</v>
      </c>
      <c r="B58" s="18" t="s">
        <v>83</v>
      </c>
      <c r="C58" s="29">
        <v>25</v>
      </c>
      <c r="D58" s="39"/>
      <c r="E58" s="29">
        <f>C58*D58</f>
        <v>0</v>
      </c>
      <c r="F58" s="18" t="s">
        <v>20</v>
      </c>
      <c r="G58" s="39"/>
      <c r="H58" s="29">
        <f>C58*G58</f>
        <v>0</v>
      </c>
      <c r="I58" s="29">
        <f t="shared" ref="I58:J60" si="7">D58+G58</f>
        <v>0</v>
      </c>
      <c r="J58" s="29">
        <f t="shared" si="7"/>
        <v>0</v>
      </c>
      <c r="K58" s="20"/>
      <c r="L58" s="20"/>
    </row>
    <row r="59" spans="1:12" x14ac:dyDescent="0.25">
      <c r="A59" s="17" t="s">
        <v>110</v>
      </c>
      <c r="B59" s="18" t="s">
        <v>83</v>
      </c>
      <c r="C59" s="29">
        <v>70</v>
      </c>
      <c r="D59" s="39"/>
      <c r="E59" s="29">
        <f>C59*D59</f>
        <v>0</v>
      </c>
      <c r="F59" s="18" t="s">
        <v>20</v>
      </c>
      <c r="G59" s="39"/>
      <c r="H59" s="29">
        <f>C59*G59</f>
        <v>0</v>
      </c>
      <c r="I59" s="29">
        <f t="shared" si="7"/>
        <v>0</v>
      </c>
      <c r="J59" s="29">
        <f t="shared" si="7"/>
        <v>0</v>
      </c>
      <c r="K59" s="20"/>
      <c r="L59" s="20"/>
    </row>
    <row r="60" spans="1:12" x14ac:dyDescent="0.25">
      <c r="A60" s="17" t="s">
        <v>20</v>
      </c>
      <c r="B60" s="18" t="s">
        <v>20</v>
      </c>
      <c r="C60" s="29"/>
      <c r="D60" s="39"/>
      <c r="E60" s="29"/>
      <c r="F60" s="18" t="s">
        <v>20</v>
      </c>
      <c r="G60" s="39"/>
      <c r="H60" s="29"/>
      <c r="I60" s="29">
        <f t="shared" si="7"/>
        <v>0</v>
      </c>
      <c r="J60" s="29">
        <f t="shared" si="7"/>
        <v>0</v>
      </c>
      <c r="K60" s="20"/>
      <c r="L60" s="20"/>
    </row>
    <row r="61" spans="1:12" ht="26.25" x14ac:dyDescent="0.25">
      <c r="A61" s="30" t="s">
        <v>111</v>
      </c>
      <c r="B61" s="31" t="s">
        <v>20</v>
      </c>
      <c r="C61" s="32"/>
      <c r="D61" s="40"/>
      <c r="E61" s="32"/>
      <c r="F61" s="31" t="s">
        <v>20</v>
      </c>
      <c r="G61" s="40"/>
      <c r="H61" s="32"/>
      <c r="I61" s="32"/>
      <c r="J61" s="32"/>
      <c r="K61" s="20"/>
      <c r="L61" s="20"/>
    </row>
    <row r="62" spans="1:12" x14ac:dyDescent="0.25">
      <c r="A62" s="17" t="s">
        <v>112</v>
      </c>
      <c r="B62" s="18" t="s">
        <v>74</v>
      </c>
      <c r="C62" s="29">
        <v>430</v>
      </c>
      <c r="D62" s="39"/>
      <c r="E62" s="29">
        <f>C62*D62</f>
        <v>0</v>
      </c>
      <c r="F62" s="18" t="s">
        <v>20</v>
      </c>
      <c r="G62" s="39"/>
      <c r="H62" s="29">
        <f>C62*G62</f>
        <v>0</v>
      </c>
      <c r="I62" s="29">
        <f t="shared" ref="I62:J64" si="8">D62+G62</f>
        <v>0</v>
      </c>
      <c r="J62" s="29">
        <f t="shared" si="8"/>
        <v>0</v>
      </c>
      <c r="K62" s="20"/>
      <c r="L62" s="20"/>
    </row>
    <row r="63" spans="1:12" x14ac:dyDescent="0.25">
      <c r="A63" s="17" t="s">
        <v>113</v>
      </c>
      <c r="B63" s="18" t="s">
        <v>74</v>
      </c>
      <c r="C63" s="29">
        <v>6</v>
      </c>
      <c r="D63" s="39"/>
      <c r="E63" s="29">
        <f>C63*D63</f>
        <v>0</v>
      </c>
      <c r="F63" s="18" t="s">
        <v>20</v>
      </c>
      <c r="G63" s="39"/>
      <c r="H63" s="29">
        <f>C63*G63</f>
        <v>0</v>
      </c>
      <c r="I63" s="29">
        <f t="shared" si="8"/>
        <v>0</v>
      </c>
      <c r="J63" s="29">
        <f t="shared" si="8"/>
        <v>0</v>
      </c>
      <c r="K63" s="20"/>
      <c r="L63" s="20"/>
    </row>
    <row r="64" spans="1:12" x14ac:dyDescent="0.25">
      <c r="A64" s="17" t="s">
        <v>20</v>
      </c>
      <c r="B64" s="18" t="s">
        <v>20</v>
      </c>
      <c r="C64" s="29"/>
      <c r="D64" s="39"/>
      <c r="E64" s="29"/>
      <c r="F64" s="18" t="s">
        <v>20</v>
      </c>
      <c r="G64" s="39"/>
      <c r="H64" s="29"/>
      <c r="I64" s="29">
        <f t="shared" si="8"/>
        <v>0</v>
      </c>
      <c r="J64" s="29">
        <f t="shared" si="8"/>
        <v>0</v>
      </c>
      <c r="K64" s="20"/>
      <c r="L64" s="20"/>
    </row>
    <row r="65" spans="1:12" x14ac:dyDescent="0.25">
      <c r="A65" s="26" t="s">
        <v>114</v>
      </c>
      <c r="B65" s="27" t="s">
        <v>20</v>
      </c>
      <c r="C65" s="28"/>
      <c r="D65" s="38"/>
      <c r="E65" s="28">
        <f>SUM(E48:E64)</f>
        <v>0</v>
      </c>
      <c r="F65" s="27" t="s">
        <v>20</v>
      </c>
      <c r="G65" s="38"/>
      <c r="H65" s="28">
        <f>SUM(H48:H64)</f>
        <v>0</v>
      </c>
      <c r="I65" s="28"/>
      <c r="J65" s="28">
        <f>SUM(J48:J64)</f>
        <v>0</v>
      </c>
      <c r="K65" s="20"/>
      <c r="L65" s="20"/>
    </row>
    <row r="66" spans="1:12" x14ac:dyDescent="0.25">
      <c r="A66" s="17" t="s">
        <v>20</v>
      </c>
      <c r="B66" s="18" t="s">
        <v>20</v>
      </c>
      <c r="C66" s="29"/>
      <c r="D66" s="39"/>
      <c r="E66" s="29"/>
      <c r="F66" s="18" t="s">
        <v>20</v>
      </c>
      <c r="G66" s="39"/>
      <c r="H66" s="29"/>
      <c r="I66" s="29">
        <f>D66+G66</f>
        <v>0</v>
      </c>
      <c r="J66" s="29">
        <f>E66+H66</f>
        <v>0</v>
      </c>
      <c r="K66" s="20"/>
      <c r="L66" s="20"/>
    </row>
    <row r="67" spans="1:12" x14ac:dyDescent="0.25">
      <c r="A67" s="26" t="s">
        <v>115</v>
      </c>
      <c r="B67" s="27" t="s">
        <v>20</v>
      </c>
      <c r="C67" s="28"/>
      <c r="D67" s="38"/>
      <c r="E67" s="28"/>
      <c r="F67" s="27" t="s">
        <v>20</v>
      </c>
      <c r="G67" s="38"/>
      <c r="H67" s="28"/>
      <c r="I67" s="28"/>
      <c r="J67" s="28"/>
      <c r="K67" s="20"/>
      <c r="L67" s="20"/>
    </row>
    <row r="68" spans="1:12" ht="26.25" x14ac:dyDescent="0.25">
      <c r="A68" s="30" t="s">
        <v>116</v>
      </c>
      <c r="B68" s="31" t="s">
        <v>20</v>
      </c>
      <c r="C68" s="32"/>
      <c r="D68" s="40"/>
      <c r="E68" s="32"/>
      <c r="F68" s="31" t="s">
        <v>20</v>
      </c>
      <c r="G68" s="40"/>
      <c r="H68" s="32"/>
      <c r="I68" s="32"/>
      <c r="J68" s="32"/>
      <c r="K68" s="20"/>
      <c r="L68" s="20"/>
    </row>
    <row r="69" spans="1:12" ht="24.75" x14ac:dyDescent="0.25">
      <c r="A69" s="17" t="s">
        <v>117</v>
      </c>
      <c r="B69" s="18" t="s">
        <v>74</v>
      </c>
      <c r="C69" s="29">
        <v>4</v>
      </c>
      <c r="D69" s="39"/>
      <c r="E69" s="29">
        <f>C69*D69</f>
        <v>0</v>
      </c>
      <c r="F69" s="18" t="s">
        <v>20</v>
      </c>
      <c r="G69" s="39"/>
      <c r="H69" s="29">
        <f>C69*G69</f>
        <v>0</v>
      </c>
      <c r="I69" s="29">
        <f>D69+G69</f>
        <v>0</v>
      </c>
      <c r="J69" s="29">
        <f>E69+H69</f>
        <v>0</v>
      </c>
      <c r="K69" s="20"/>
      <c r="L69" s="20"/>
    </row>
    <row r="70" spans="1:12" x14ac:dyDescent="0.25">
      <c r="A70" s="30" t="s">
        <v>118</v>
      </c>
      <c r="B70" s="31" t="s">
        <v>20</v>
      </c>
      <c r="C70" s="32"/>
      <c r="D70" s="40"/>
      <c r="E70" s="32"/>
      <c r="F70" s="31" t="s">
        <v>20</v>
      </c>
      <c r="G70" s="40"/>
      <c r="H70" s="32"/>
      <c r="I70" s="32"/>
      <c r="J70" s="32"/>
      <c r="K70" s="20"/>
      <c r="L70" s="20"/>
    </row>
    <row r="71" spans="1:12" x14ac:dyDescent="0.25">
      <c r="A71" s="17" t="s">
        <v>119</v>
      </c>
      <c r="B71" s="18" t="s">
        <v>74</v>
      </c>
      <c r="C71" s="29">
        <v>4</v>
      </c>
      <c r="D71" s="39"/>
      <c r="E71" s="29">
        <f>C71*D71</f>
        <v>0</v>
      </c>
      <c r="F71" s="18" t="s">
        <v>20</v>
      </c>
      <c r="G71" s="39"/>
      <c r="H71" s="29">
        <f>C71*G71</f>
        <v>0</v>
      </c>
      <c r="I71" s="29">
        <f>D71+G71</f>
        <v>0</v>
      </c>
      <c r="J71" s="29">
        <f>E71+H71</f>
        <v>0</v>
      </c>
      <c r="K71" s="20"/>
      <c r="L71" s="20"/>
    </row>
    <row r="72" spans="1:12" x14ac:dyDescent="0.25">
      <c r="A72" s="30" t="s">
        <v>120</v>
      </c>
      <c r="B72" s="31" t="s">
        <v>20</v>
      </c>
      <c r="C72" s="32"/>
      <c r="D72" s="40"/>
      <c r="E72" s="32"/>
      <c r="F72" s="31" t="s">
        <v>20</v>
      </c>
      <c r="G72" s="40"/>
      <c r="H72" s="32"/>
      <c r="I72" s="32"/>
      <c r="J72" s="32"/>
      <c r="K72" s="20"/>
      <c r="L72" s="20"/>
    </row>
    <row r="73" spans="1:12" ht="24.75" x14ac:dyDescent="0.25">
      <c r="A73" s="17" t="s">
        <v>121</v>
      </c>
      <c r="B73" s="18" t="s">
        <v>74</v>
      </c>
      <c r="C73" s="29">
        <v>1</v>
      </c>
      <c r="D73" s="39"/>
      <c r="E73" s="29">
        <f>C73*D73</f>
        <v>0</v>
      </c>
      <c r="F73" s="18" t="s">
        <v>20</v>
      </c>
      <c r="G73" s="39"/>
      <c r="H73" s="29">
        <f>C73*G73</f>
        <v>0</v>
      </c>
      <c r="I73" s="29">
        <f t="shared" ref="I73:J77" si="9">D73+G73</f>
        <v>0</v>
      </c>
      <c r="J73" s="29">
        <f t="shared" si="9"/>
        <v>0</v>
      </c>
      <c r="K73" s="20"/>
      <c r="L73" s="20"/>
    </row>
    <row r="74" spans="1:12" ht="24.75" x14ac:dyDescent="0.25">
      <c r="A74" s="17" t="s">
        <v>122</v>
      </c>
      <c r="B74" s="18" t="s">
        <v>74</v>
      </c>
      <c r="C74" s="29">
        <v>8</v>
      </c>
      <c r="D74" s="39"/>
      <c r="E74" s="29">
        <f>C74*D74</f>
        <v>0</v>
      </c>
      <c r="F74" s="18" t="s">
        <v>20</v>
      </c>
      <c r="G74" s="39"/>
      <c r="H74" s="29">
        <f>C74*G74</f>
        <v>0</v>
      </c>
      <c r="I74" s="29">
        <f t="shared" si="9"/>
        <v>0</v>
      </c>
      <c r="J74" s="29">
        <f t="shared" si="9"/>
        <v>0</v>
      </c>
      <c r="K74" s="20"/>
      <c r="L74" s="20"/>
    </row>
    <row r="75" spans="1:12" ht="24.75" x14ac:dyDescent="0.25">
      <c r="A75" s="17" t="s">
        <v>123</v>
      </c>
      <c r="B75" s="18" t="s">
        <v>74</v>
      </c>
      <c r="C75" s="29">
        <v>1</v>
      </c>
      <c r="D75" s="39"/>
      <c r="E75" s="29">
        <f>C75*D75</f>
        <v>0</v>
      </c>
      <c r="F75" s="18" t="s">
        <v>20</v>
      </c>
      <c r="G75" s="39"/>
      <c r="H75" s="29">
        <f>C75*G75</f>
        <v>0</v>
      </c>
      <c r="I75" s="29">
        <f t="shared" si="9"/>
        <v>0</v>
      </c>
      <c r="J75" s="29">
        <f t="shared" si="9"/>
        <v>0</v>
      </c>
      <c r="K75" s="20"/>
      <c r="L75" s="20"/>
    </row>
    <row r="76" spans="1:12" ht="24.75" x14ac:dyDescent="0.25">
      <c r="A76" s="17" t="s">
        <v>124</v>
      </c>
      <c r="B76" s="18" t="s">
        <v>74</v>
      </c>
      <c r="C76" s="29">
        <v>1</v>
      </c>
      <c r="D76" s="39"/>
      <c r="E76" s="29">
        <f>C76*D76</f>
        <v>0</v>
      </c>
      <c r="F76" s="18" t="s">
        <v>20</v>
      </c>
      <c r="G76" s="39"/>
      <c r="H76" s="29">
        <f>C76*G76</f>
        <v>0</v>
      </c>
      <c r="I76" s="29">
        <f t="shared" si="9"/>
        <v>0</v>
      </c>
      <c r="J76" s="29">
        <f t="shared" si="9"/>
        <v>0</v>
      </c>
      <c r="K76" s="20"/>
      <c r="L76" s="20"/>
    </row>
    <row r="77" spans="1:12" x14ac:dyDescent="0.25">
      <c r="A77" s="17" t="s">
        <v>20</v>
      </c>
      <c r="B77" s="18" t="s">
        <v>20</v>
      </c>
      <c r="C77" s="29"/>
      <c r="D77" s="39"/>
      <c r="E77" s="29"/>
      <c r="F77" s="18" t="s">
        <v>20</v>
      </c>
      <c r="G77" s="39"/>
      <c r="H77" s="29"/>
      <c r="I77" s="29">
        <f t="shared" si="9"/>
        <v>0</v>
      </c>
      <c r="J77" s="29">
        <f t="shared" si="9"/>
        <v>0</v>
      </c>
      <c r="K77" s="20"/>
      <c r="L77" s="20"/>
    </row>
    <row r="78" spans="1:12" x14ac:dyDescent="0.25">
      <c r="A78" s="30" t="s">
        <v>125</v>
      </c>
      <c r="B78" s="31" t="s">
        <v>20</v>
      </c>
      <c r="C78" s="32"/>
      <c r="D78" s="40"/>
      <c r="E78" s="32"/>
      <c r="F78" s="31" t="s">
        <v>20</v>
      </c>
      <c r="G78" s="40"/>
      <c r="H78" s="32"/>
      <c r="I78" s="32"/>
      <c r="J78" s="32"/>
      <c r="K78" s="20"/>
      <c r="L78" s="20"/>
    </row>
    <row r="79" spans="1:12" ht="36.75" x14ac:dyDescent="0.25">
      <c r="A79" s="17" t="s">
        <v>126</v>
      </c>
      <c r="B79" s="18" t="s">
        <v>74</v>
      </c>
      <c r="C79" s="29">
        <v>19</v>
      </c>
      <c r="D79" s="39"/>
      <c r="E79" s="29">
        <f>C79*D79</f>
        <v>0</v>
      </c>
      <c r="F79" s="18" t="s">
        <v>20</v>
      </c>
      <c r="G79" s="39"/>
      <c r="H79" s="29">
        <f>C79*G79</f>
        <v>0</v>
      </c>
      <c r="I79" s="29">
        <f>D79+G79</f>
        <v>0</v>
      </c>
      <c r="J79" s="29">
        <f>E79+H79</f>
        <v>0</v>
      </c>
      <c r="K79" s="20"/>
      <c r="L79" s="20"/>
    </row>
    <row r="80" spans="1:12" x14ac:dyDescent="0.25">
      <c r="A80" s="30" t="s">
        <v>125</v>
      </c>
      <c r="B80" s="31" t="s">
        <v>20</v>
      </c>
      <c r="C80" s="32"/>
      <c r="D80" s="40"/>
      <c r="E80" s="32"/>
      <c r="F80" s="31" t="s">
        <v>20</v>
      </c>
      <c r="G80" s="40"/>
      <c r="H80" s="32"/>
      <c r="I80" s="32"/>
      <c r="J80" s="32"/>
      <c r="K80" s="20"/>
      <c r="L80" s="20"/>
    </row>
    <row r="81" spans="1:12" ht="36.75" x14ac:dyDescent="0.25">
      <c r="A81" s="17" t="s">
        <v>127</v>
      </c>
      <c r="B81" s="18" t="s">
        <v>74</v>
      </c>
      <c r="C81" s="29">
        <v>1</v>
      </c>
      <c r="D81" s="39"/>
      <c r="E81" s="29">
        <f>C81*D81</f>
        <v>0</v>
      </c>
      <c r="F81" s="18" t="s">
        <v>20</v>
      </c>
      <c r="G81" s="39"/>
      <c r="H81" s="29">
        <f>C81*G81</f>
        <v>0</v>
      </c>
      <c r="I81" s="29">
        <f>D81+G81</f>
        <v>0</v>
      </c>
      <c r="J81" s="29">
        <f>E81+H81</f>
        <v>0</v>
      </c>
      <c r="K81" s="20"/>
      <c r="L81" s="20"/>
    </row>
    <row r="82" spans="1:12" x14ac:dyDescent="0.25">
      <c r="A82" s="17" t="s">
        <v>20</v>
      </c>
      <c r="B82" s="18" t="s">
        <v>20</v>
      </c>
      <c r="C82" s="29"/>
      <c r="D82" s="39"/>
      <c r="E82" s="29"/>
      <c r="F82" s="18" t="s">
        <v>20</v>
      </c>
      <c r="G82" s="39"/>
      <c r="H82" s="29"/>
      <c r="I82" s="29">
        <f>D82+G82</f>
        <v>0</v>
      </c>
      <c r="J82" s="29">
        <f>E82+H82</f>
        <v>0</v>
      </c>
      <c r="K82" s="20"/>
      <c r="L82" s="20"/>
    </row>
    <row r="83" spans="1:12" x14ac:dyDescent="0.25">
      <c r="A83" s="30" t="s">
        <v>128</v>
      </c>
      <c r="B83" s="31" t="s">
        <v>20</v>
      </c>
      <c r="C83" s="32"/>
      <c r="D83" s="40"/>
      <c r="E83" s="32"/>
      <c r="F83" s="31" t="s">
        <v>20</v>
      </c>
      <c r="G83" s="40"/>
      <c r="H83" s="32"/>
      <c r="I83" s="32"/>
      <c r="J83" s="32"/>
      <c r="K83" s="20"/>
      <c r="L83" s="20"/>
    </row>
    <row r="84" spans="1:12" x14ac:dyDescent="0.25">
      <c r="A84" s="17" t="s">
        <v>129</v>
      </c>
      <c r="B84" s="18" t="s">
        <v>74</v>
      </c>
      <c r="C84" s="29">
        <v>30</v>
      </c>
      <c r="D84" s="39"/>
      <c r="E84" s="29">
        <f>C84*D84</f>
        <v>0</v>
      </c>
      <c r="F84" s="18" t="s">
        <v>20</v>
      </c>
      <c r="G84" s="39"/>
      <c r="H84" s="29">
        <f>C84*G84</f>
        <v>0</v>
      </c>
      <c r="I84" s="29">
        <f t="shared" ref="I84:J87" si="10">D84+G84</f>
        <v>0</v>
      </c>
      <c r="J84" s="29">
        <f t="shared" si="10"/>
        <v>0</v>
      </c>
      <c r="K84" s="20"/>
      <c r="L84" s="20"/>
    </row>
    <row r="85" spans="1:12" x14ac:dyDescent="0.25">
      <c r="A85" s="17" t="s">
        <v>130</v>
      </c>
      <c r="B85" s="18" t="s">
        <v>74</v>
      </c>
      <c r="C85" s="29">
        <v>20</v>
      </c>
      <c r="D85" s="39"/>
      <c r="E85" s="29">
        <f>C85*D85</f>
        <v>0</v>
      </c>
      <c r="F85" s="18" t="s">
        <v>20</v>
      </c>
      <c r="G85" s="39"/>
      <c r="H85" s="29">
        <f>C85*G85</f>
        <v>0</v>
      </c>
      <c r="I85" s="29">
        <f t="shared" si="10"/>
        <v>0</v>
      </c>
      <c r="J85" s="29">
        <f t="shared" si="10"/>
        <v>0</v>
      </c>
      <c r="K85" s="20"/>
      <c r="L85" s="20"/>
    </row>
    <row r="86" spans="1:12" x14ac:dyDescent="0.25">
      <c r="A86" s="17" t="s">
        <v>131</v>
      </c>
      <c r="B86" s="18" t="s">
        <v>74</v>
      </c>
      <c r="C86" s="29">
        <v>55</v>
      </c>
      <c r="D86" s="39"/>
      <c r="E86" s="29">
        <f>C86*D86</f>
        <v>0</v>
      </c>
      <c r="F86" s="18" t="s">
        <v>20</v>
      </c>
      <c r="G86" s="39"/>
      <c r="H86" s="29">
        <f>C86*G86</f>
        <v>0</v>
      </c>
      <c r="I86" s="29">
        <f t="shared" si="10"/>
        <v>0</v>
      </c>
      <c r="J86" s="29">
        <f t="shared" si="10"/>
        <v>0</v>
      </c>
      <c r="K86" s="20"/>
      <c r="L86" s="20"/>
    </row>
    <row r="87" spans="1:12" x14ac:dyDescent="0.25">
      <c r="A87" s="17" t="s">
        <v>132</v>
      </c>
      <c r="B87" s="18" t="s">
        <v>74</v>
      </c>
      <c r="C87" s="29">
        <v>40</v>
      </c>
      <c r="D87" s="39"/>
      <c r="E87" s="29">
        <f>C87*D87</f>
        <v>0</v>
      </c>
      <c r="F87" s="18" t="s">
        <v>20</v>
      </c>
      <c r="G87" s="39"/>
      <c r="H87" s="29">
        <f>C87*G87</f>
        <v>0</v>
      </c>
      <c r="I87" s="29">
        <f t="shared" si="10"/>
        <v>0</v>
      </c>
      <c r="J87" s="29">
        <f t="shared" si="10"/>
        <v>0</v>
      </c>
      <c r="K87" s="20"/>
      <c r="L87" s="20"/>
    </row>
    <row r="88" spans="1:12" x14ac:dyDescent="0.25">
      <c r="A88" s="26" t="s">
        <v>133</v>
      </c>
      <c r="B88" s="27" t="s">
        <v>20</v>
      </c>
      <c r="C88" s="28"/>
      <c r="D88" s="38"/>
      <c r="E88" s="28">
        <f>SUM(E68:E87)</f>
        <v>0</v>
      </c>
      <c r="F88" s="27" t="s">
        <v>20</v>
      </c>
      <c r="G88" s="38"/>
      <c r="H88" s="28">
        <f>SUM(H68:H87)</f>
        <v>0</v>
      </c>
      <c r="I88" s="28"/>
      <c r="J88" s="28">
        <f>SUM(J68:J87)</f>
        <v>0</v>
      </c>
      <c r="K88" s="20"/>
      <c r="L88" s="20"/>
    </row>
    <row r="89" spans="1:12" x14ac:dyDescent="0.25">
      <c r="A89" s="17" t="s">
        <v>20</v>
      </c>
      <c r="B89" s="18" t="s">
        <v>20</v>
      </c>
      <c r="C89" s="29"/>
      <c r="D89" s="39"/>
      <c r="E89" s="29"/>
      <c r="F89" s="18" t="s">
        <v>20</v>
      </c>
      <c r="G89" s="39"/>
      <c r="H89" s="29"/>
      <c r="I89" s="29">
        <f>D89+G89</f>
        <v>0</v>
      </c>
      <c r="J89" s="29">
        <f>E89+H89</f>
        <v>0</v>
      </c>
      <c r="K89" s="20"/>
      <c r="L89" s="20"/>
    </row>
    <row r="90" spans="1:12" x14ac:dyDescent="0.25">
      <c r="A90" s="26" t="s">
        <v>134</v>
      </c>
      <c r="B90" s="27" t="s">
        <v>20</v>
      </c>
      <c r="C90" s="28"/>
      <c r="D90" s="38"/>
      <c r="E90" s="28"/>
      <c r="F90" s="27" t="s">
        <v>20</v>
      </c>
      <c r="G90" s="38"/>
      <c r="H90" s="28"/>
      <c r="I90" s="28"/>
      <c r="J90" s="28"/>
      <c r="K90" s="20"/>
      <c r="L90" s="20"/>
    </row>
    <row r="91" spans="1:12" ht="24.75" x14ac:dyDescent="0.25">
      <c r="A91" s="17" t="s">
        <v>135</v>
      </c>
      <c r="B91" s="18" t="s">
        <v>83</v>
      </c>
      <c r="C91" s="29">
        <v>16</v>
      </c>
      <c r="D91" s="39"/>
      <c r="E91" s="29">
        <f t="shared" ref="E91:E100" si="11">C91*D91</f>
        <v>0</v>
      </c>
      <c r="F91" s="18" t="s">
        <v>20</v>
      </c>
      <c r="G91" s="39"/>
      <c r="H91" s="29">
        <f t="shared" ref="H91:H100" si="12">C91*G91</f>
        <v>0</v>
      </c>
      <c r="I91" s="29">
        <f t="shared" ref="I91:I101" si="13">D91+G91</f>
        <v>0</v>
      </c>
      <c r="J91" s="29">
        <f t="shared" ref="J91:J101" si="14">E91+H91</f>
        <v>0</v>
      </c>
      <c r="K91" s="20"/>
      <c r="L91" s="20"/>
    </row>
    <row r="92" spans="1:12" x14ac:dyDescent="0.25">
      <c r="A92" s="17" t="s">
        <v>136</v>
      </c>
      <c r="B92" s="18" t="s">
        <v>83</v>
      </c>
      <c r="C92" s="29">
        <v>9</v>
      </c>
      <c r="D92" s="39"/>
      <c r="E92" s="29">
        <f t="shared" si="11"/>
        <v>0</v>
      </c>
      <c r="F92" s="18" t="s">
        <v>20</v>
      </c>
      <c r="G92" s="39"/>
      <c r="H92" s="29">
        <f t="shared" si="12"/>
        <v>0</v>
      </c>
      <c r="I92" s="29">
        <f t="shared" si="13"/>
        <v>0</v>
      </c>
      <c r="J92" s="29">
        <f t="shared" si="14"/>
        <v>0</v>
      </c>
      <c r="K92" s="20"/>
      <c r="L92" s="20"/>
    </row>
    <row r="93" spans="1:12" x14ac:dyDescent="0.25">
      <c r="A93" s="17" t="s">
        <v>137</v>
      </c>
      <c r="B93" s="18" t="s">
        <v>83</v>
      </c>
      <c r="C93" s="29">
        <v>14</v>
      </c>
      <c r="D93" s="39"/>
      <c r="E93" s="29">
        <f t="shared" si="11"/>
        <v>0</v>
      </c>
      <c r="F93" s="18" t="s">
        <v>20</v>
      </c>
      <c r="G93" s="39"/>
      <c r="H93" s="29">
        <f t="shared" si="12"/>
        <v>0</v>
      </c>
      <c r="I93" s="29">
        <f t="shared" si="13"/>
        <v>0</v>
      </c>
      <c r="J93" s="29">
        <f t="shared" si="14"/>
        <v>0</v>
      </c>
      <c r="K93" s="20"/>
      <c r="L93" s="20"/>
    </row>
    <row r="94" spans="1:12" x14ac:dyDescent="0.25">
      <c r="A94" s="17" t="s">
        <v>138</v>
      </c>
      <c r="B94" s="18" t="s">
        <v>83</v>
      </c>
      <c r="C94" s="29">
        <v>14</v>
      </c>
      <c r="D94" s="39"/>
      <c r="E94" s="29">
        <f t="shared" si="11"/>
        <v>0</v>
      </c>
      <c r="F94" s="18" t="s">
        <v>20</v>
      </c>
      <c r="G94" s="39"/>
      <c r="H94" s="29">
        <f t="shared" si="12"/>
        <v>0</v>
      </c>
      <c r="I94" s="29">
        <f t="shared" si="13"/>
        <v>0</v>
      </c>
      <c r="J94" s="29">
        <f t="shared" si="14"/>
        <v>0</v>
      </c>
      <c r="K94" s="20"/>
      <c r="L94" s="20"/>
    </row>
    <row r="95" spans="1:12" ht="24.75" x14ac:dyDescent="0.25">
      <c r="A95" s="17" t="s">
        <v>139</v>
      </c>
      <c r="B95" s="18" t="s">
        <v>74</v>
      </c>
      <c r="C95" s="29">
        <v>14</v>
      </c>
      <c r="D95" s="39"/>
      <c r="E95" s="29">
        <f t="shared" si="11"/>
        <v>0</v>
      </c>
      <c r="F95" s="18" t="s">
        <v>20</v>
      </c>
      <c r="G95" s="39"/>
      <c r="H95" s="29">
        <f t="shared" si="12"/>
        <v>0</v>
      </c>
      <c r="I95" s="29">
        <f t="shared" si="13"/>
        <v>0</v>
      </c>
      <c r="J95" s="29">
        <f t="shared" si="14"/>
        <v>0</v>
      </c>
      <c r="K95" s="20"/>
      <c r="L95" s="20"/>
    </row>
    <row r="96" spans="1:12" x14ac:dyDescent="0.25">
      <c r="A96" s="17" t="s">
        <v>140</v>
      </c>
      <c r="B96" s="18" t="s">
        <v>74</v>
      </c>
      <c r="C96" s="29">
        <v>42</v>
      </c>
      <c r="D96" s="39"/>
      <c r="E96" s="29">
        <f t="shared" si="11"/>
        <v>0</v>
      </c>
      <c r="F96" s="18" t="s">
        <v>20</v>
      </c>
      <c r="G96" s="39"/>
      <c r="H96" s="29">
        <f t="shared" si="12"/>
        <v>0</v>
      </c>
      <c r="I96" s="29">
        <f t="shared" si="13"/>
        <v>0</v>
      </c>
      <c r="J96" s="29">
        <f t="shared" si="14"/>
        <v>0</v>
      </c>
      <c r="K96" s="20"/>
      <c r="L96" s="20"/>
    </row>
    <row r="97" spans="1:12" ht="24.75" x14ac:dyDescent="0.25">
      <c r="A97" s="17" t="s">
        <v>141</v>
      </c>
      <c r="B97" s="18" t="s">
        <v>74</v>
      </c>
      <c r="C97" s="29">
        <v>14</v>
      </c>
      <c r="D97" s="39"/>
      <c r="E97" s="29">
        <f t="shared" si="11"/>
        <v>0</v>
      </c>
      <c r="F97" s="18" t="s">
        <v>20</v>
      </c>
      <c r="G97" s="39"/>
      <c r="H97" s="29">
        <f t="shared" si="12"/>
        <v>0</v>
      </c>
      <c r="I97" s="29">
        <f t="shared" si="13"/>
        <v>0</v>
      </c>
      <c r="J97" s="29">
        <f t="shared" si="14"/>
        <v>0</v>
      </c>
      <c r="K97" s="20"/>
      <c r="L97" s="20"/>
    </row>
    <row r="98" spans="1:12" x14ac:dyDescent="0.25">
      <c r="A98" s="17" t="s">
        <v>142</v>
      </c>
      <c r="B98" s="18" t="s">
        <v>74</v>
      </c>
      <c r="C98" s="29">
        <v>14</v>
      </c>
      <c r="D98" s="39"/>
      <c r="E98" s="29">
        <f t="shared" si="11"/>
        <v>0</v>
      </c>
      <c r="F98" s="18" t="s">
        <v>20</v>
      </c>
      <c r="G98" s="39"/>
      <c r="H98" s="29">
        <f t="shared" si="12"/>
        <v>0</v>
      </c>
      <c r="I98" s="29">
        <f t="shared" si="13"/>
        <v>0</v>
      </c>
      <c r="J98" s="29">
        <f t="shared" si="14"/>
        <v>0</v>
      </c>
      <c r="K98" s="20"/>
      <c r="L98" s="20"/>
    </row>
    <row r="99" spans="1:12" x14ac:dyDescent="0.25">
      <c r="A99" s="17" t="s">
        <v>143</v>
      </c>
      <c r="B99" s="18" t="s">
        <v>74</v>
      </c>
      <c r="C99" s="29">
        <v>14</v>
      </c>
      <c r="D99" s="39"/>
      <c r="E99" s="29">
        <f t="shared" si="11"/>
        <v>0</v>
      </c>
      <c r="F99" s="18" t="s">
        <v>20</v>
      </c>
      <c r="G99" s="39"/>
      <c r="H99" s="29">
        <f t="shared" si="12"/>
        <v>0</v>
      </c>
      <c r="I99" s="29">
        <f t="shared" si="13"/>
        <v>0</v>
      </c>
      <c r="J99" s="29">
        <f t="shared" si="14"/>
        <v>0</v>
      </c>
      <c r="K99" s="20"/>
      <c r="L99" s="20"/>
    </row>
    <row r="100" spans="1:12" x14ac:dyDescent="0.25">
      <c r="A100" s="17" t="s">
        <v>144</v>
      </c>
      <c r="B100" s="18" t="s">
        <v>74</v>
      </c>
      <c r="C100" s="29">
        <v>15</v>
      </c>
      <c r="D100" s="39"/>
      <c r="E100" s="29">
        <f t="shared" si="11"/>
        <v>0</v>
      </c>
      <c r="F100" s="18" t="s">
        <v>20</v>
      </c>
      <c r="G100" s="39"/>
      <c r="H100" s="29">
        <f t="shared" si="12"/>
        <v>0</v>
      </c>
      <c r="I100" s="29">
        <f t="shared" si="13"/>
        <v>0</v>
      </c>
      <c r="J100" s="29">
        <f t="shared" si="14"/>
        <v>0</v>
      </c>
      <c r="K100" s="20"/>
      <c r="L100" s="20"/>
    </row>
    <row r="101" spans="1:12" x14ac:dyDescent="0.25">
      <c r="A101" s="17" t="s">
        <v>20</v>
      </c>
      <c r="B101" s="18" t="s">
        <v>20</v>
      </c>
      <c r="C101" s="29"/>
      <c r="D101" s="39"/>
      <c r="E101" s="29"/>
      <c r="F101" s="18" t="s">
        <v>20</v>
      </c>
      <c r="G101" s="39"/>
      <c r="H101" s="29"/>
      <c r="I101" s="29">
        <f t="shared" si="13"/>
        <v>0</v>
      </c>
      <c r="J101" s="29">
        <f t="shared" si="14"/>
        <v>0</v>
      </c>
      <c r="K101" s="20"/>
      <c r="L101" s="20"/>
    </row>
    <row r="102" spans="1:12" ht="26.25" x14ac:dyDescent="0.25">
      <c r="A102" s="30" t="s">
        <v>145</v>
      </c>
      <c r="B102" s="31" t="s">
        <v>20</v>
      </c>
      <c r="C102" s="32"/>
      <c r="D102" s="40"/>
      <c r="E102" s="32"/>
      <c r="F102" s="31" t="s">
        <v>20</v>
      </c>
      <c r="G102" s="40"/>
      <c r="H102" s="32"/>
      <c r="I102" s="32"/>
      <c r="J102" s="32"/>
      <c r="K102" s="20"/>
      <c r="L102" s="20"/>
    </row>
    <row r="103" spans="1:12" x14ac:dyDescent="0.25">
      <c r="A103" s="17" t="s">
        <v>146</v>
      </c>
      <c r="B103" s="18" t="s">
        <v>74</v>
      </c>
      <c r="C103" s="29">
        <v>20</v>
      </c>
      <c r="D103" s="39"/>
      <c r="E103" s="29">
        <f>C103*D103</f>
        <v>0</v>
      </c>
      <c r="F103" s="18" t="s">
        <v>20</v>
      </c>
      <c r="G103" s="39"/>
      <c r="H103" s="29">
        <f>C103*G103</f>
        <v>0</v>
      </c>
      <c r="I103" s="29">
        <f t="shared" ref="I103:J109" si="15">D103+G103</f>
        <v>0</v>
      </c>
      <c r="J103" s="29">
        <f t="shared" si="15"/>
        <v>0</v>
      </c>
      <c r="K103" s="20"/>
      <c r="L103" s="20"/>
    </row>
    <row r="104" spans="1:12" x14ac:dyDescent="0.25">
      <c r="A104" s="17" t="s">
        <v>147</v>
      </c>
      <c r="B104" s="18" t="s">
        <v>74</v>
      </c>
      <c r="C104" s="29">
        <v>4</v>
      </c>
      <c r="D104" s="39"/>
      <c r="E104" s="29">
        <f>C104*D104</f>
        <v>0</v>
      </c>
      <c r="F104" s="18" t="s">
        <v>20</v>
      </c>
      <c r="G104" s="39"/>
      <c r="H104" s="29">
        <f>C104*G104</f>
        <v>0</v>
      </c>
      <c r="I104" s="29">
        <f t="shared" si="15"/>
        <v>0</v>
      </c>
      <c r="J104" s="29">
        <f t="shared" si="15"/>
        <v>0</v>
      </c>
      <c r="K104" s="20"/>
      <c r="L104" s="20"/>
    </row>
    <row r="105" spans="1:12" x14ac:dyDescent="0.25">
      <c r="A105" s="17" t="s">
        <v>148</v>
      </c>
      <c r="B105" s="18" t="s">
        <v>74</v>
      </c>
      <c r="C105" s="29">
        <v>20</v>
      </c>
      <c r="D105" s="39"/>
      <c r="E105" s="29">
        <f>C105*D105</f>
        <v>0</v>
      </c>
      <c r="F105" s="18" t="s">
        <v>20</v>
      </c>
      <c r="G105" s="39"/>
      <c r="H105" s="29">
        <f>C105*G105</f>
        <v>0</v>
      </c>
      <c r="I105" s="29">
        <f t="shared" si="15"/>
        <v>0</v>
      </c>
      <c r="J105" s="29">
        <f t="shared" si="15"/>
        <v>0</v>
      </c>
      <c r="K105" s="20"/>
      <c r="L105" s="20"/>
    </row>
    <row r="106" spans="1:12" x14ac:dyDescent="0.25">
      <c r="A106" s="17" t="s">
        <v>149</v>
      </c>
      <c r="B106" s="18" t="s">
        <v>74</v>
      </c>
      <c r="C106" s="29">
        <v>3</v>
      </c>
      <c r="D106" s="39"/>
      <c r="E106" s="29">
        <f>C106*D106</f>
        <v>0</v>
      </c>
      <c r="F106" s="18" t="s">
        <v>20</v>
      </c>
      <c r="G106" s="39"/>
      <c r="H106" s="29">
        <f>C106*G106</f>
        <v>0</v>
      </c>
      <c r="I106" s="29">
        <f t="shared" si="15"/>
        <v>0</v>
      </c>
      <c r="J106" s="29">
        <f t="shared" si="15"/>
        <v>0</v>
      </c>
      <c r="K106" s="20"/>
      <c r="L106" s="20"/>
    </row>
    <row r="107" spans="1:12" x14ac:dyDescent="0.25">
      <c r="A107" s="17" t="s">
        <v>20</v>
      </c>
      <c r="B107" s="18" t="s">
        <v>20</v>
      </c>
      <c r="C107" s="29"/>
      <c r="D107" s="39"/>
      <c r="E107" s="29"/>
      <c r="F107" s="18" t="s">
        <v>20</v>
      </c>
      <c r="G107" s="39"/>
      <c r="H107" s="29"/>
      <c r="I107" s="29">
        <f t="shared" si="15"/>
        <v>0</v>
      </c>
      <c r="J107" s="29">
        <f t="shared" si="15"/>
        <v>0</v>
      </c>
      <c r="K107" s="20"/>
      <c r="L107" s="20"/>
    </row>
    <row r="108" spans="1:12" x14ac:dyDescent="0.25">
      <c r="A108" s="30" t="s">
        <v>150</v>
      </c>
      <c r="B108" s="31" t="s">
        <v>20</v>
      </c>
      <c r="C108" s="32"/>
      <c r="D108" s="40"/>
      <c r="E108" s="32"/>
      <c r="F108" s="31" t="s">
        <v>20</v>
      </c>
      <c r="G108" s="40"/>
      <c r="H108" s="32"/>
      <c r="I108" s="32">
        <f t="shared" si="15"/>
        <v>0</v>
      </c>
      <c r="J108" s="32">
        <f t="shared" si="15"/>
        <v>0</v>
      </c>
      <c r="K108" s="20"/>
      <c r="L108" s="20"/>
    </row>
    <row r="109" spans="1:12" x14ac:dyDescent="0.25">
      <c r="A109" s="17" t="s">
        <v>151</v>
      </c>
      <c r="B109" s="18" t="s">
        <v>83</v>
      </c>
      <c r="C109" s="29">
        <v>12</v>
      </c>
      <c r="D109" s="39"/>
      <c r="E109" s="29">
        <f>C109*D109</f>
        <v>0</v>
      </c>
      <c r="F109" s="18" t="s">
        <v>20</v>
      </c>
      <c r="G109" s="39"/>
      <c r="H109" s="29">
        <f>C109*G109</f>
        <v>0</v>
      </c>
      <c r="I109" s="29">
        <f t="shared" si="15"/>
        <v>0</v>
      </c>
      <c r="J109" s="29">
        <f t="shared" si="15"/>
        <v>0</v>
      </c>
      <c r="K109" s="20"/>
      <c r="L109" s="20"/>
    </row>
    <row r="110" spans="1:12" x14ac:dyDescent="0.25">
      <c r="A110" s="30" t="s">
        <v>152</v>
      </c>
      <c r="B110" s="31" t="s">
        <v>20</v>
      </c>
      <c r="C110" s="32"/>
      <c r="D110" s="40"/>
      <c r="E110" s="32"/>
      <c r="F110" s="31" t="s">
        <v>20</v>
      </c>
      <c r="G110" s="40"/>
      <c r="H110" s="32"/>
      <c r="I110" s="32"/>
      <c r="J110" s="32"/>
      <c r="K110" s="20"/>
      <c r="L110" s="20"/>
    </row>
    <row r="111" spans="1:12" x14ac:dyDescent="0.25">
      <c r="A111" s="30" t="s">
        <v>153</v>
      </c>
      <c r="B111" s="31" t="s">
        <v>20</v>
      </c>
      <c r="C111" s="32"/>
      <c r="D111" s="40"/>
      <c r="E111" s="32"/>
      <c r="F111" s="31" t="s">
        <v>20</v>
      </c>
      <c r="G111" s="40"/>
      <c r="H111" s="32"/>
      <c r="I111" s="32"/>
      <c r="J111" s="32"/>
      <c r="K111" s="20"/>
      <c r="L111" s="20"/>
    </row>
    <row r="112" spans="1:12" x14ac:dyDescent="0.25">
      <c r="A112" s="30" t="s">
        <v>152</v>
      </c>
      <c r="B112" s="31" t="s">
        <v>20</v>
      </c>
      <c r="C112" s="32"/>
      <c r="D112" s="40"/>
      <c r="E112" s="32"/>
      <c r="F112" s="31" t="s">
        <v>20</v>
      </c>
      <c r="G112" s="40"/>
      <c r="H112" s="32"/>
      <c r="I112" s="32"/>
      <c r="J112" s="32"/>
      <c r="K112" s="20"/>
      <c r="L112" s="20"/>
    </row>
    <row r="113" spans="1:12" x14ac:dyDescent="0.25">
      <c r="A113" s="17" t="s">
        <v>154</v>
      </c>
      <c r="B113" s="18" t="s">
        <v>74</v>
      </c>
      <c r="C113" s="29">
        <v>12</v>
      </c>
      <c r="D113" s="39"/>
      <c r="E113" s="29">
        <f>C113*D113</f>
        <v>0</v>
      </c>
      <c r="F113" s="18" t="s">
        <v>20</v>
      </c>
      <c r="G113" s="39"/>
      <c r="H113" s="29">
        <f>C113*G113</f>
        <v>0</v>
      </c>
      <c r="I113" s="29">
        <f t="shared" ref="I113:J115" si="16">D113+G113</f>
        <v>0</v>
      </c>
      <c r="J113" s="29">
        <f t="shared" si="16"/>
        <v>0</v>
      </c>
      <c r="K113" s="20"/>
      <c r="L113" s="20"/>
    </row>
    <row r="114" spans="1:12" x14ac:dyDescent="0.25">
      <c r="A114" s="17" t="s">
        <v>155</v>
      </c>
      <c r="B114" s="18" t="s">
        <v>74</v>
      </c>
      <c r="C114" s="29">
        <v>12</v>
      </c>
      <c r="D114" s="39"/>
      <c r="E114" s="29">
        <f>C114*D114</f>
        <v>0</v>
      </c>
      <c r="F114" s="18" t="s">
        <v>20</v>
      </c>
      <c r="G114" s="39"/>
      <c r="H114" s="29">
        <f>C114*G114</f>
        <v>0</v>
      </c>
      <c r="I114" s="29">
        <f t="shared" si="16"/>
        <v>0</v>
      </c>
      <c r="J114" s="29">
        <f t="shared" si="16"/>
        <v>0</v>
      </c>
      <c r="K114" s="20"/>
      <c r="L114" s="20"/>
    </row>
    <row r="115" spans="1:12" x14ac:dyDescent="0.25">
      <c r="A115" s="17" t="s">
        <v>156</v>
      </c>
      <c r="B115" s="18" t="s">
        <v>74</v>
      </c>
      <c r="C115" s="29">
        <v>12</v>
      </c>
      <c r="D115" s="39"/>
      <c r="E115" s="29">
        <f>C115*D115</f>
        <v>0</v>
      </c>
      <c r="F115" s="18" t="s">
        <v>20</v>
      </c>
      <c r="G115" s="39"/>
      <c r="H115" s="29">
        <f>C115*G115</f>
        <v>0</v>
      </c>
      <c r="I115" s="29">
        <f t="shared" si="16"/>
        <v>0</v>
      </c>
      <c r="J115" s="29">
        <f t="shared" si="16"/>
        <v>0</v>
      </c>
      <c r="K115" s="20"/>
      <c r="L115" s="20"/>
    </row>
    <row r="116" spans="1:12" x14ac:dyDescent="0.25">
      <c r="A116" s="30" t="s">
        <v>153</v>
      </c>
      <c r="B116" s="31" t="s">
        <v>20</v>
      </c>
      <c r="C116" s="32"/>
      <c r="D116" s="40"/>
      <c r="E116" s="32"/>
      <c r="F116" s="31" t="s">
        <v>20</v>
      </c>
      <c r="G116" s="40"/>
      <c r="H116" s="32"/>
      <c r="I116" s="32"/>
      <c r="J116" s="32"/>
      <c r="K116" s="20"/>
      <c r="L116" s="20"/>
    </row>
    <row r="117" spans="1:12" x14ac:dyDescent="0.25">
      <c r="A117" s="30" t="s">
        <v>157</v>
      </c>
      <c r="B117" s="31" t="s">
        <v>20</v>
      </c>
      <c r="C117" s="32"/>
      <c r="D117" s="40"/>
      <c r="E117" s="32"/>
      <c r="F117" s="31" t="s">
        <v>20</v>
      </c>
      <c r="G117" s="40"/>
      <c r="H117" s="32"/>
      <c r="I117" s="32"/>
      <c r="J117" s="32"/>
      <c r="K117" s="20"/>
      <c r="L117" s="20"/>
    </row>
    <row r="118" spans="1:12" x14ac:dyDescent="0.25">
      <c r="A118" s="17" t="s">
        <v>158</v>
      </c>
      <c r="B118" s="18" t="s">
        <v>74</v>
      </c>
      <c r="C118" s="29">
        <v>12</v>
      </c>
      <c r="D118" s="39"/>
      <c r="E118" s="29">
        <f>C118*D118</f>
        <v>0</v>
      </c>
      <c r="F118" s="18" t="s">
        <v>20</v>
      </c>
      <c r="G118" s="39"/>
      <c r="H118" s="29">
        <f>C118*G118</f>
        <v>0</v>
      </c>
      <c r="I118" s="29">
        <f>D118+G118</f>
        <v>0</v>
      </c>
      <c r="J118" s="29">
        <f>E118+H118</f>
        <v>0</v>
      </c>
      <c r="K118" s="20"/>
      <c r="L118" s="20"/>
    </row>
    <row r="119" spans="1:12" x14ac:dyDescent="0.25">
      <c r="A119" s="30" t="s">
        <v>153</v>
      </c>
      <c r="B119" s="31" t="s">
        <v>20</v>
      </c>
      <c r="C119" s="32"/>
      <c r="D119" s="40"/>
      <c r="E119" s="32"/>
      <c r="F119" s="31" t="s">
        <v>20</v>
      </c>
      <c r="G119" s="40"/>
      <c r="H119" s="32"/>
      <c r="I119" s="32"/>
      <c r="J119" s="32"/>
      <c r="K119" s="20"/>
      <c r="L119" s="20"/>
    </row>
    <row r="120" spans="1:12" x14ac:dyDescent="0.25">
      <c r="A120" s="30" t="s">
        <v>159</v>
      </c>
      <c r="B120" s="31" t="s">
        <v>20</v>
      </c>
      <c r="C120" s="32"/>
      <c r="D120" s="40"/>
      <c r="E120" s="32"/>
      <c r="F120" s="31" t="s">
        <v>20</v>
      </c>
      <c r="G120" s="40"/>
      <c r="H120" s="32"/>
      <c r="I120" s="32"/>
      <c r="J120" s="32"/>
      <c r="K120" s="20"/>
      <c r="L120" s="20"/>
    </row>
    <row r="121" spans="1:12" ht="24.75" x14ac:dyDescent="0.25">
      <c r="A121" s="17" t="s">
        <v>160</v>
      </c>
      <c r="B121" s="18" t="s">
        <v>74</v>
      </c>
      <c r="C121" s="29">
        <v>16</v>
      </c>
      <c r="D121" s="39"/>
      <c r="E121" s="29">
        <f>C121*D121</f>
        <v>0</v>
      </c>
      <c r="F121" s="18" t="s">
        <v>20</v>
      </c>
      <c r="G121" s="39"/>
      <c r="H121" s="29">
        <f>C121*G121</f>
        <v>0</v>
      </c>
      <c r="I121" s="29">
        <f>D121+G121</f>
        <v>0</v>
      </c>
      <c r="J121" s="29">
        <f>E121+H121</f>
        <v>0</v>
      </c>
      <c r="K121" s="20"/>
      <c r="L121" s="20"/>
    </row>
    <row r="122" spans="1:12" x14ac:dyDescent="0.25">
      <c r="A122" s="30" t="s">
        <v>161</v>
      </c>
      <c r="B122" s="31" t="s">
        <v>20</v>
      </c>
      <c r="C122" s="32"/>
      <c r="D122" s="40"/>
      <c r="E122" s="32"/>
      <c r="F122" s="31" t="s">
        <v>20</v>
      </c>
      <c r="G122" s="40"/>
      <c r="H122" s="32"/>
      <c r="I122" s="32"/>
      <c r="J122" s="32"/>
      <c r="K122" s="20"/>
      <c r="L122" s="20"/>
    </row>
    <row r="123" spans="1:12" x14ac:dyDescent="0.25">
      <c r="A123" s="17" t="s">
        <v>162</v>
      </c>
      <c r="B123" s="18" t="s">
        <v>74</v>
      </c>
      <c r="C123" s="29">
        <v>8</v>
      </c>
      <c r="D123" s="39"/>
      <c r="E123" s="29">
        <f>C123*D123</f>
        <v>0</v>
      </c>
      <c r="F123" s="18" t="s">
        <v>20</v>
      </c>
      <c r="G123" s="39"/>
      <c r="H123" s="29">
        <f>C123*G123</f>
        <v>0</v>
      </c>
      <c r="I123" s="29">
        <f>D123+G123</f>
        <v>0</v>
      </c>
      <c r="J123" s="29">
        <f>E123+H123</f>
        <v>0</v>
      </c>
      <c r="K123" s="20"/>
      <c r="L123" s="20"/>
    </row>
    <row r="124" spans="1:12" ht="26.25" x14ac:dyDescent="0.25">
      <c r="A124" s="30" t="s">
        <v>163</v>
      </c>
      <c r="B124" s="31" t="s">
        <v>20</v>
      </c>
      <c r="C124" s="32"/>
      <c r="D124" s="40"/>
      <c r="E124" s="32"/>
      <c r="F124" s="31" t="s">
        <v>20</v>
      </c>
      <c r="G124" s="40"/>
      <c r="H124" s="32"/>
      <c r="I124" s="32"/>
      <c r="J124" s="32"/>
      <c r="K124" s="20"/>
      <c r="L124" s="20"/>
    </row>
    <row r="125" spans="1:12" x14ac:dyDescent="0.25">
      <c r="A125" s="30" t="s">
        <v>164</v>
      </c>
      <c r="B125" s="31" t="s">
        <v>20</v>
      </c>
      <c r="C125" s="32"/>
      <c r="D125" s="40"/>
      <c r="E125" s="32"/>
      <c r="F125" s="31" t="s">
        <v>20</v>
      </c>
      <c r="G125" s="40"/>
      <c r="H125" s="32"/>
      <c r="I125" s="32"/>
      <c r="J125" s="32"/>
      <c r="K125" s="20"/>
      <c r="L125" s="20"/>
    </row>
    <row r="126" spans="1:12" x14ac:dyDescent="0.25">
      <c r="A126" s="17" t="s">
        <v>165</v>
      </c>
      <c r="B126" s="18" t="s">
        <v>83</v>
      </c>
      <c r="C126" s="29">
        <v>12</v>
      </c>
      <c r="D126" s="39"/>
      <c r="E126" s="29">
        <f>C126*D126</f>
        <v>0</v>
      </c>
      <c r="F126" s="18" t="s">
        <v>20</v>
      </c>
      <c r="G126" s="39"/>
      <c r="H126" s="29">
        <f>C126*G126</f>
        <v>0</v>
      </c>
      <c r="I126" s="29">
        <f>D126+G126</f>
        <v>0</v>
      </c>
      <c r="J126" s="29">
        <f>E126+H126</f>
        <v>0</v>
      </c>
      <c r="K126" s="20"/>
      <c r="L126" s="20"/>
    </row>
    <row r="127" spans="1:12" x14ac:dyDescent="0.25">
      <c r="A127" s="30" t="s">
        <v>161</v>
      </c>
      <c r="B127" s="31" t="s">
        <v>20</v>
      </c>
      <c r="C127" s="32"/>
      <c r="D127" s="40"/>
      <c r="E127" s="32"/>
      <c r="F127" s="31" t="s">
        <v>20</v>
      </c>
      <c r="G127" s="40"/>
      <c r="H127" s="32"/>
      <c r="I127" s="32"/>
      <c r="J127" s="32"/>
      <c r="K127" s="20"/>
      <c r="L127" s="20"/>
    </row>
    <row r="128" spans="1:12" x14ac:dyDescent="0.25">
      <c r="A128" s="17" t="s">
        <v>166</v>
      </c>
      <c r="B128" s="18" t="s">
        <v>74</v>
      </c>
      <c r="C128" s="29">
        <v>52</v>
      </c>
      <c r="D128" s="39"/>
      <c r="E128" s="29">
        <f>C128*D128</f>
        <v>0</v>
      </c>
      <c r="F128" s="18" t="s">
        <v>20</v>
      </c>
      <c r="G128" s="39"/>
      <c r="H128" s="29">
        <f>C128*G128</f>
        <v>0</v>
      </c>
      <c r="I128" s="29">
        <f t="shared" ref="I128:J130" si="17">D128+G128</f>
        <v>0</v>
      </c>
      <c r="J128" s="29">
        <f t="shared" si="17"/>
        <v>0</v>
      </c>
      <c r="K128" s="20"/>
      <c r="L128" s="20"/>
    </row>
    <row r="129" spans="1:12" x14ac:dyDescent="0.25">
      <c r="A129" s="17" t="s">
        <v>167</v>
      </c>
      <c r="B129" s="18" t="s">
        <v>83</v>
      </c>
      <c r="C129" s="29">
        <v>50</v>
      </c>
      <c r="D129" s="39"/>
      <c r="E129" s="29">
        <f>C129*D129</f>
        <v>0</v>
      </c>
      <c r="F129" s="18" t="s">
        <v>20</v>
      </c>
      <c r="G129" s="39"/>
      <c r="H129" s="29">
        <f>C129*G129</f>
        <v>0</v>
      </c>
      <c r="I129" s="29">
        <f t="shared" si="17"/>
        <v>0</v>
      </c>
      <c r="J129" s="29">
        <f t="shared" si="17"/>
        <v>0</v>
      </c>
      <c r="K129" s="20"/>
      <c r="L129" s="20"/>
    </row>
    <row r="130" spans="1:12" x14ac:dyDescent="0.25">
      <c r="A130" s="17" t="s">
        <v>20</v>
      </c>
      <c r="B130" s="18" t="s">
        <v>20</v>
      </c>
      <c r="C130" s="29"/>
      <c r="D130" s="39"/>
      <c r="E130" s="29"/>
      <c r="F130" s="18" t="s">
        <v>20</v>
      </c>
      <c r="G130" s="39"/>
      <c r="H130" s="29"/>
      <c r="I130" s="29">
        <f t="shared" si="17"/>
        <v>0</v>
      </c>
      <c r="J130" s="29">
        <f t="shared" si="17"/>
        <v>0</v>
      </c>
      <c r="K130" s="20"/>
      <c r="L130" s="20"/>
    </row>
    <row r="131" spans="1:12" x14ac:dyDescent="0.25">
      <c r="A131" s="26" t="s">
        <v>168</v>
      </c>
      <c r="B131" s="27" t="s">
        <v>20</v>
      </c>
      <c r="C131" s="28"/>
      <c r="D131" s="38"/>
      <c r="E131" s="28">
        <f>SUM(E91:E130)</f>
        <v>0</v>
      </c>
      <c r="F131" s="27" t="s">
        <v>20</v>
      </c>
      <c r="G131" s="38"/>
      <c r="H131" s="28">
        <f>SUM(H91:H130)</f>
        <v>0</v>
      </c>
      <c r="I131" s="28"/>
      <c r="J131" s="28">
        <f>SUM(J91:J130)</f>
        <v>0</v>
      </c>
      <c r="K131" s="20"/>
      <c r="L131" s="20"/>
    </row>
    <row r="132" spans="1:12" x14ac:dyDescent="0.25">
      <c r="A132" s="17" t="s">
        <v>20</v>
      </c>
      <c r="B132" s="18" t="s">
        <v>20</v>
      </c>
      <c r="C132" s="29"/>
      <c r="D132" s="39"/>
      <c r="E132" s="29"/>
      <c r="F132" s="18" t="s">
        <v>20</v>
      </c>
      <c r="G132" s="39"/>
      <c r="H132" s="29"/>
      <c r="I132" s="29">
        <f>D132+G132</f>
        <v>0</v>
      </c>
      <c r="J132" s="29">
        <f>E132+H132</f>
        <v>0</v>
      </c>
      <c r="K132" s="20"/>
      <c r="L132" s="20"/>
    </row>
    <row r="133" spans="1:12" x14ac:dyDescent="0.25">
      <c r="A133" s="26" t="s">
        <v>169</v>
      </c>
      <c r="B133" s="27" t="s">
        <v>20</v>
      </c>
      <c r="C133" s="28"/>
      <c r="D133" s="38"/>
      <c r="E133" s="28"/>
      <c r="F133" s="27" t="s">
        <v>20</v>
      </c>
      <c r="G133" s="38"/>
      <c r="H133" s="28"/>
      <c r="I133" s="28"/>
      <c r="J133" s="28"/>
      <c r="K133" s="20"/>
      <c r="L133" s="20"/>
    </row>
    <row r="134" spans="1:12" x14ac:dyDescent="0.25">
      <c r="A134" s="17" t="s">
        <v>20</v>
      </c>
      <c r="B134" s="18" t="s">
        <v>20</v>
      </c>
      <c r="C134" s="29"/>
      <c r="D134" s="39"/>
      <c r="E134" s="29"/>
      <c r="F134" s="18" t="s">
        <v>20</v>
      </c>
      <c r="G134" s="39"/>
      <c r="H134" s="29"/>
      <c r="I134" s="29">
        <f>D134+G134</f>
        <v>0</v>
      </c>
      <c r="J134" s="29">
        <f>E134+H134</f>
        <v>0</v>
      </c>
      <c r="K134" s="20"/>
      <c r="L134" s="20"/>
    </row>
    <row r="135" spans="1:12" x14ac:dyDescent="0.25">
      <c r="A135" s="30" t="s">
        <v>170</v>
      </c>
      <c r="B135" s="31" t="s">
        <v>20</v>
      </c>
      <c r="C135" s="32"/>
      <c r="D135" s="40"/>
      <c r="E135" s="32"/>
      <c r="F135" s="31" t="s">
        <v>20</v>
      </c>
      <c r="G135" s="40"/>
      <c r="H135" s="32"/>
      <c r="I135" s="32"/>
      <c r="J135" s="32"/>
      <c r="K135" s="20"/>
      <c r="L135" s="20"/>
    </row>
    <row r="136" spans="1:12" x14ac:dyDescent="0.25">
      <c r="A136" s="17" t="s">
        <v>171</v>
      </c>
      <c r="B136" s="18" t="s">
        <v>172</v>
      </c>
      <c r="C136" s="29">
        <v>10</v>
      </c>
      <c r="D136" s="39"/>
      <c r="E136" s="29">
        <f>C136*D136</f>
        <v>0</v>
      </c>
      <c r="F136" s="18" t="s">
        <v>20</v>
      </c>
      <c r="G136" s="39"/>
      <c r="H136" s="29">
        <f>C136*G136</f>
        <v>0</v>
      </c>
      <c r="I136" s="29">
        <f>D136+G136</f>
        <v>0</v>
      </c>
      <c r="J136" s="29">
        <f>E136+H136</f>
        <v>0</v>
      </c>
      <c r="K136" s="20"/>
      <c r="L136" s="20"/>
    </row>
    <row r="137" spans="1:12" x14ac:dyDescent="0.25">
      <c r="A137" s="30" t="s">
        <v>173</v>
      </c>
      <c r="B137" s="31" t="s">
        <v>20</v>
      </c>
      <c r="C137" s="32"/>
      <c r="D137" s="40"/>
      <c r="E137" s="32"/>
      <c r="F137" s="31" t="s">
        <v>20</v>
      </c>
      <c r="G137" s="40"/>
      <c r="H137" s="32"/>
      <c r="I137" s="32"/>
      <c r="J137" s="32"/>
      <c r="K137" s="20"/>
      <c r="L137" s="20"/>
    </row>
    <row r="138" spans="1:12" x14ac:dyDescent="0.25">
      <c r="A138" s="17" t="s">
        <v>174</v>
      </c>
      <c r="B138" s="18" t="s">
        <v>172</v>
      </c>
      <c r="C138" s="29">
        <v>30</v>
      </c>
      <c r="D138" s="39"/>
      <c r="E138" s="29">
        <f>C138*D138</f>
        <v>0</v>
      </c>
      <c r="F138" s="18" t="s">
        <v>20</v>
      </c>
      <c r="G138" s="39"/>
      <c r="H138" s="29">
        <f>C138*G138</f>
        <v>0</v>
      </c>
      <c r="I138" s="29">
        <f>D138+G138</f>
        <v>0</v>
      </c>
      <c r="J138" s="29">
        <f>E138+H138</f>
        <v>0</v>
      </c>
      <c r="K138" s="20"/>
      <c r="L138" s="20"/>
    </row>
    <row r="139" spans="1:12" x14ac:dyDescent="0.25">
      <c r="A139" s="30" t="s">
        <v>175</v>
      </c>
      <c r="B139" s="31" t="s">
        <v>20</v>
      </c>
      <c r="C139" s="32"/>
      <c r="D139" s="40"/>
      <c r="E139" s="32"/>
      <c r="F139" s="31" t="s">
        <v>20</v>
      </c>
      <c r="G139" s="40"/>
      <c r="H139" s="32"/>
      <c r="I139" s="32"/>
      <c r="J139" s="32"/>
      <c r="K139" s="20"/>
      <c r="L139" s="20"/>
    </row>
    <row r="140" spans="1:12" x14ac:dyDescent="0.25">
      <c r="A140" s="30" t="s">
        <v>176</v>
      </c>
      <c r="B140" s="31" t="s">
        <v>20</v>
      </c>
      <c r="C140" s="32"/>
      <c r="D140" s="40"/>
      <c r="E140" s="32"/>
      <c r="F140" s="31" t="s">
        <v>20</v>
      </c>
      <c r="G140" s="40"/>
      <c r="H140" s="32"/>
      <c r="I140" s="32"/>
      <c r="J140" s="32"/>
      <c r="K140" s="20"/>
      <c r="L140" s="20"/>
    </row>
    <row r="141" spans="1:12" x14ac:dyDescent="0.25">
      <c r="A141" s="17" t="s">
        <v>177</v>
      </c>
      <c r="B141" s="18" t="s">
        <v>172</v>
      </c>
      <c r="C141" s="29">
        <v>24</v>
      </c>
      <c r="D141" s="39"/>
      <c r="E141" s="29">
        <f>C141*D141</f>
        <v>0</v>
      </c>
      <c r="F141" s="18" t="s">
        <v>20</v>
      </c>
      <c r="G141" s="39"/>
      <c r="H141" s="29">
        <f>C141*G141</f>
        <v>0</v>
      </c>
      <c r="I141" s="29">
        <f t="shared" ref="I141:J143" si="18">D141+G141</f>
        <v>0</v>
      </c>
      <c r="J141" s="29">
        <f t="shared" si="18"/>
        <v>0</v>
      </c>
      <c r="K141" s="20"/>
      <c r="L141" s="20"/>
    </row>
    <row r="142" spans="1:12" x14ac:dyDescent="0.25">
      <c r="A142" s="17" t="s">
        <v>178</v>
      </c>
      <c r="B142" s="18" t="s">
        <v>172</v>
      </c>
      <c r="C142" s="29">
        <v>12</v>
      </c>
      <c r="D142" s="39"/>
      <c r="E142" s="29">
        <f>C142*D142</f>
        <v>0</v>
      </c>
      <c r="F142" s="18" t="s">
        <v>20</v>
      </c>
      <c r="G142" s="39"/>
      <c r="H142" s="29">
        <f>C142*G142</f>
        <v>0</v>
      </c>
      <c r="I142" s="29">
        <f t="shared" si="18"/>
        <v>0</v>
      </c>
      <c r="J142" s="29">
        <f t="shared" si="18"/>
        <v>0</v>
      </c>
      <c r="K142" s="20"/>
      <c r="L142" s="20"/>
    </row>
    <row r="143" spans="1:12" x14ac:dyDescent="0.25">
      <c r="A143" s="17" t="s">
        <v>20</v>
      </c>
      <c r="B143" s="18" t="s">
        <v>20</v>
      </c>
      <c r="C143" s="29"/>
      <c r="D143" s="39"/>
      <c r="E143" s="29"/>
      <c r="F143" s="18" t="s">
        <v>20</v>
      </c>
      <c r="G143" s="39"/>
      <c r="H143" s="29"/>
      <c r="I143" s="29">
        <f t="shared" si="18"/>
        <v>0</v>
      </c>
      <c r="J143" s="29">
        <f t="shared" si="18"/>
        <v>0</v>
      </c>
      <c r="K143" s="20"/>
      <c r="L143" s="20"/>
    </row>
    <row r="144" spans="1:12" x14ac:dyDescent="0.25">
      <c r="A144" s="26" t="s">
        <v>179</v>
      </c>
      <c r="B144" s="27" t="s">
        <v>20</v>
      </c>
      <c r="C144" s="28"/>
      <c r="D144" s="38"/>
      <c r="E144" s="28"/>
      <c r="F144" s="27" t="s">
        <v>20</v>
      </c>
      <c r="G144" s="38"/>
      <c r="H144" s="28"/>
      <c r="I144" s="28"/>
      <c r="J144" s="28"/>
      <c r="K144" s="20"/>
      <c r="L144" s="20"/>
    </row>
    <row r="145" spans="1:12" x14ac:dyDescent="0.25">
      <c r="A145" s="30" t="s">
        <v>180</v>
      </c>
      <c r="B145" s="31" t="s">
        <v>20</v>
      </c>
      <c r="C145" s="32"/>
      <c r="D145" s="40"/>
      <c r="E145" s="32"/>
      <c r="F145" s="31" t="s">
        <v>20</v>
      </c>
      <c r="G145" s="40"/>
      <c r="H145" s="32"/>
      <c r="I145" s="32"/>
      <c r="J145" s="32"/>
      <c r="K145" s="20"/>
      <c r="L145" s="20"/>
    </row>
    <row r="146" spans="1:12" x14ac:dyDescent="0.25">
      <c r="A146" s="30" t="s">
        <v>181</v>
      </c>
      <c r="B146" s="31" t="s">
        <v>20</v>
      </c>
      <c r="C146" s="32"/>
      <c r="D146" s="40"/>
      <c r="E146" s="32"/>
      <c r="F146" s="31" t="s">
        <v>20</v>
      </c>
      <c r="G146" s="40"/>
      <c r="H146" s="32"/>
      <c r="I146" s="32"/>
      <c r="J146" s="32"/>
      <c r="K146" s="20"/>
      <c r="L146" s="20"/>
    </row>
    <row r="147" spans="1:12" x14ac:dyDescent="0.25">
      <c r="A147" s="17" t="s">
        <v>182</v>
      </c>
      <c r="B147" s="18" t="s">
        <v>74</v>
      </c>
      <c r="C147" s="29">
        <v>20</v>
      </c>
      <c r="D147" s="39"/>
      <c r="E147" s="29">
        <f>C147*D147</f>
        <v>0</v>
      </c>
      <c r="F147" s="18" t="s">
        <v>20</v>
      </c>
      <c r="G147" s="39"/>
      <c r="H147" s="29">
        <f>C147*G147</f>
        <v>0</v>
      </c>
      <c r="I147" s="29">
        <f>D147+G147</f>
        <v>0</v>
      </c>
      <c r="J147" s="29">
        <f>E147+H147</f>
        <v>0</v>
      </c>
      <c r="K147" s="20"/>
      <c r="L147" s="20"/>
    </row>
    <row r="148" spans="1:12" x14ac:dyDescent="0.25">
      <c r="A148" s="30" t="s">
        <v>183</v>
      </c>
      <c r="B148" s="31" t="s">
        <v>20</v>
      </c>
      <c r="C148" s="32"/>
      <c r="D148" s="40"/>
      <c r="E148" s="32"/>
      <c r="F148" s="31" t="s">
        <v>20</v>
      </c>
      <c r="G148" s="40"/>
      <c r="H148" s="32"/>
      <c r="I148" s="32"/>
      <c r="J148" s="32"/>
      <c r="K148" s="20"/>
      <c r="L148" s="20"/>
    </row>
    <row r="149" spans="1:12" x14ac:dyDescent="0.25">
      <c r="A149" s="30" t="s">
        <v>184</v>
      </c>
      <c r="B149" s="31" t="s">
        <v>20</v>
      </c>
      <c r="C149" s="32"/>
      <c r="D149" s="40"/>
      <c r="E149" s="32"/>
      <c r="F149" s="31" t="s">
        <v>20</v>
      </c>
      <c r="G149" s="40"/>
      <c r="H149" s="32"/>
      <c r="I149" s="32"/>
      <c r="J149" s="32"/>
      <c r="K149" s="20"/>
      <c r="L149" s="20"/>
    </row>
    <row r="150" spans="1:12" x14ac:dyDescent="0.25">
      <c r="A150" s="17" t="s">
        <v>185</v>
      </c>
      <c r="B150" s="18" t="s">
        <v>74</v>
      </c>
      <c r="C150" s="29">
        <v>4</v>
      </c>
      <c r="D150" s="39"/>
      <c r="E150" s="29">
        <f>C150*D150</f>
        <v>0</v>
      </c>
      <c r="F150" s="18" t="s">
        <v>20</v>
      </c>
      <c r="G150" s="39"/>
      <c r="H150" s="29">
        <f>C150*G150</f>
        <v>0</v>
      </c>
      <c r="I150" s="29">
        <f>D150+G150</f>
        <v>0</v>
      </c>
      <c r="J150" s="29">
        <f>E150+H150</f>
        <v>0</v>
      </c>
      <c r="K150" s="20"/>
      <c r="L150" s="20"/>
    </row>
    <row r="151" spans="1:12" x14ac:dyDescent="0.25">
      <c r="A151" s="30" t="s">
        <v>180</v>
      </c>
      <c r="B151" s="31" t="s">
        <v>20</v>
      </c>
      <c r="C151" s="32"/>
      <c r="D151" s="40"/>
      <c r="E151" s="32"/>
      <c r="F151" s="31" t="s">
        <v>20</v>
      </c>
      <c r="G151" s="40"/>
      <c r="H151" s="32"/>
      <c r="I151" s="32"/>
      <c r="J151" s="32"/>
      <c r="K151" s="20"/>
      <c r="L151" s="20"/>
    </row>
    <row r="152" spans="1:12" x14ac:dyDescent="0.25">
      <c r="A152" s="30" t="s">
        <v>186</v>
      </c>
      <c r="B152" s="31" t="s">
        <v>20</v>
      </c>
      <c r="C152" s="32"/>
      <c r="D152" s="40"/>
      <c r="E152" s="32"/>
      <c r="F152" s="31" t="s">
        <v>20</v>
      </c>
      <c r="G152" s="40"/>
      <c r="H152" s="32"/>
      <c r="I152" s="32"/>
      <c r="J152" s="32"/>
      <c r="K152" s="20"/>
      <c r="L152" s="20"/>
    </row>
    <row r="153" spans="1:12" x14ac:dyDescent="0.25">
      <c r="A153" s="17" t="s">
        <v>187</v>
      </c>
      <c r="B153" s="18" t="s">
        <v>74</v>
      </c>
      <c r="C153" s="29">
        <v>2</v>
      </c>
      <c r="D153" s="39"/>
      <c r="E153" s="29">
        <f>C153*D153</f>
        <v>0</v>
      </c>
      <c r="F153" s="18" t="s">
        <v>20</v>
      </c>
      <c r="G153" s="39"/>
      <c r="H153" s="29">
        <f>C153*G153</f>
        <v>0</v>
      </c>
      <c r="I153" s="29">
        <f>D153+G153</f>
        <v>0</v>
      </c>
      <c r="J153" s="29">
        <f>E153+H153</f>
        <v>0</v>
      </c>
      <c r="K153" s="20"/>
      <c r="L153" s="20"/>
    </row>
    <row r="154" spans="1:12" x14ac:dyDescent="0.25">
      <c r="A154" s="30" t="s">
        <v>188</v>
      </c>
      <c r="B154" s="31" t="s">
        <v>20</v>
      </c>
      <c r="C154" s="32"/>
      <c r="D154" s="40"/>
      <c r="E154" s="32"/>
      <c r="F154" s="31" t="s">
        <v>20</v>
      </c>
      <c r="G154" s="40"/>
      <c r="H154" s="32"/>
      <c r="I154" s="32"/>
      <c r="J154" s="32"/>
      <c r="K154" s="20"/>
      <c r="L154" s="20"/>
    </row>
    <row r="155" spans="1:12" x14ac:dyDescent="0.25">
      <c r="A155" s="30" t="s">
        <v>189</v>
      </c>
      <c r="B155" s="31" t="s">
        <v>20</v>
      </c>
      <c r="C155" s="32"/>
      <c r="D155" s="40"/>
      <c r="E155" s="32"/>
      <c r="F155" s="31" t="s">
        <v>20</v>
      </c>
      <c r="G155" s="40"/>
      <c r="H155" s="32"/>
      <c r="I155" s="32"/>
      <c r="J155" s="32"/>
      <c r="K155" s="20"/>
      <c r="L155" s="20"/>
    </row>
    <row r="156" spans="1:12" x14ac:dyDescent="0.25">
      <c r="A156" s="17" t="s">
        <v>190</v>
      </c>
      <c r="B156" s="18" t="s">
        <v>74</v>
      </c>
      <c r="C156" s="29">
        <v>28</v>
      </c>
      <c r="D156" s="39"/>
      <c r="E156" s="29">
        <f>C156*D156</f>
        <v>0</v>
      </c>
      <c r="F156" s="18" t="s">
        <v>20</v>
      </c>
      <c r="G156" s="39"/>
      <c r="H156" s="29">
        <f>C156*G156</f>
        <v>0</v>
      </c>
      <c r="I156" s="29">
        <f>D156+G156</f>
        <v>0</v>
      </c>
      <c r="J156" s="29">
        <f>E156+H156</f>
        <v>0</v>
      </c>
      <c r="K156" s="20"/>
      <c r="L156" s="20"/>
    </row>
    <row r="157" spans="1:12" x14ac:dyDescent="0.25">
      <c r="A157" s="17" t="s">
        <v>191</v>
      </c>
      <c r="B157" s="18" t="s">
        <v>74</v>
      </c>
      <c r="C157" s="29">
        <v>40</v>
      </c>
      <c r="D157" s="39"/>
      <c r="E157" s="29">
        <f>C157*D157</f>
        <v>0</v>
      </c>
      <c r="F157" s="18" t="s">
        <v>20</v>
      </c>
      <c r="G157" s="39"/>
      <c r="H157" s="29">
        <f>C157*G157</f>
        <v>0</v>
      </c>
      <c r="I157" s="29">
        <f>D157+G157</f>
        <v>0</v>
      </c>
      <c r="J157" s="29">
        <f>E157+H157</f>
        <v>0</v>
      </c>
      <c r="K157" s="20"/>
      <c r="L157" s="20"/>
    </row>
    <row r="158" spans="1:12" x14ac:dyDescent="0.25">
      <c r="A158" s="30" t="s">
        <v>192</v>
      </c>
      <c r="B158" s="31" t="s">
        <v>20</v>
      </c>
      <c r="C158" s="32"/>
      <c r="D158" s="40"/>
      <c r="E158" s="32"/>
      <c r="F158" s="31" t="s">
        <v>20</v>
      </c>
      <c r="G158" s="40"/>
      <c r="H158" s="32"/>
      <c r="I158" s="32"/>
      <c r="J158" s="32"/>
      <c r="K158" s="20"/>
      <c r="L158" s="20"/>
    </row>
    <row r="159" spans="1:12" x14ac:dyDescent="0.25">
      <c r="A159" s="30" t="s">
        <v>193</v>
      </c>
      <c r="B159" s="31" t="s">
        <v>20</v>
      </c>
      <c r="C159" s="32"/>
      <c r="D159" s="40"/>
      <c r="E159" s="32"/>
      <c r="F159" s="31" t="s">
        <v>20</v>
      </c>
      <c r="G159" s="40"/>
      <c r="H159" s="32"/>
      <c r="I159" s="32"/>
      <c r="J159" s="32"/>
      <c r="K159" s="20"/>
      <c r="L159" s="20"/>
    </row>
    <row r="160" spans="1:12" x14ac:dyDescent="0.25">
      <c r="A160" s="17" t="s">
        <v>194</v>
      </c>
      <c r="B160" s="18" t="s">
        <v>83</v>
      </c>
      <c r="C160" s="29">
        <v>45</v>
      </c>
      <c r="D160" s="39"/>
      <c r="E160" s="29">
        <f>C160*D160</f>
        <v>0</v>
      </c>
      <c r="F160" s="18" t="s">
        <v>20</v>
      </c>
      <c r="G160" s="39"/>
      <c r="H160" s="29">
        <f>C160*G160</f>
        <v>0</v>
      </c>
      <c r="I160" s="29">
        <f>D160+G160</f>
        <v>0</v>
      </c>
      <c r="J160" s="29">
        <f>E160+H160</f>
        <v>0</v>
      </c>
      <c r="K160" s="20"/>
      <c r="L160" s="20"/>
    </row>
    <row r="161" spans="1:12" x14ac:dyDescent="0.25">
      <c r="A161" s="17" t="s">
        <v>195</v>
      </c>
      <c r="B161" s="18" t="s">
        <v>83</v>
      </c>
      <c r="C161" s="29">
        <v>15</v>
      </c>
      <c r="D161" s="39"/>
      <c r="E161" s="29">
        <f>C161*D161</f>
        <v>0</v>
      </c>
      <c r="F161" s="18" t="s">
        <v>20</v>
      </c>
      <c r="G161" s="39"/>
      <c r="H161" s="29">
        <f>C161*G161</f>
        <v>0</v>
      </c>
      <c r="I161" s="29">
        <f>D161+G161</f>
        <v>0</v>
      </c>
      <c r="J161" s="29">
        <f>E161+H161</f>
        <v>0</v>
      </c>
      <c r="K161" s="20"/>
      <c r="L161" s="20"/>
    </row>
    <row r="162" spans="1:12" x14ac:dyDescent="0.25">
      <c r="A162" s="30" t="s">
        <v>196</v>
      </c>
      <c r="B162" s="31" t="s">
        <v>20</v>
      </c>
      <c r="C162" s="32"/>
      <c r="D162" s="40"/>
      <c r="E162" s="32"/>
      <c r="F162" s="31" t="s">
        <v>20</v>
      </c>
      <c r="G162" s="40"/>
      <c r="H162" s="32"/>
      <c r="I162" s="32"/>
      <c r="J162" s="32"/>
      <c r="K162" s="20"/>
      <c r="L162" s="20"/>
    </row>
    <row r="163" spans="1:12" x14ac:dyDescent="0.25">
      <c r="A163" s="30" t="s">
        <v>197</v>
      </c>
      <c r="B163" s="31" t="s">
        <v>20</v>
      </c>
      <c r="C163" s="32"/>
      <c r="D163" s="40"/>
      <c r="E163" s="32"/>
      <c r="F163" s="31" t="s">
        <v>20</v>
      </c>
      <c r="G163" s="40"/>
      <c r="H163" s="32"/>
      <c r="I163" s="32"/>
      <c r="J163" s="32"/>
      <c r="K163" s="20"/>
      <c r="L163" s="20"/>
    </row>
    <row r="164" spans="1:12" x14ac:dyDescent="0.25">
      <c r="A164" s="17" t="s">
        <v>198</v>
      </c>
      <c r="B164" s="18" t="s">
        <v>74</v>
      </c>
      <c r="C164" s="29">
        <v>4</v>
      </c>
      <c r="D164" s="39"/>
      <c r="E164" s="29">
        <f>C164*D164</f>
        <v>0</v>
      </c>
      <c r="F164" s="18" t="s">
        <v>20</v>
      </c>
      <c r="G164" s="39"/>
      <c r="H164" s="29">
        <f>C164*G164</f>
        <v>0</v>
      </c>
      <c r="I164" s="29">
        <f>D164+G164</f>
        <v>0</v>
      </c>
      <c r="J164" s="29">
        <f>E164+H164</f>
        <v>0</v>
      </c>
      <c r="K164" s="20"/>
      <c r="L164" s="20"/>
    </row>
    <row r="165" spans="1:12" x14ac:dyDescent="0.25">
      <c r="A165" s="30" t="s">
        <v>199</v>
      </c>
      <c r="B165" s="31" t="s">
        <v>20</v>
      </c>
      <c r="C165" s="32"/>
      <c r="D165" s="40"/>
      <c r="E165" s="32"/>
      <c r="F165" s="31" t="s">
        <v>20</v>
      </c>
      <c r="G165" s="40"/>
      <c r="H165" s="32"/>
      <c r="I165" s="32"/>
      <c r="J165" s="32"/>
      <c r="K165" s="20"/>
      <c r="L165" s="20"/>
    </row>
    <row r="166" spans="1:12" x14ac:dyDescent="0.25">
      <c r="A166" s="17" t="s">
        <v>200</v>
      </c>
      <c r="B166" s="18" t="s">
        <v>201</v>
      </c>
      <c r="C166" s="29">
        <v>15</v>
      </c>
      <c r="D166" s="39"/>
      <c r="E166" s="29">
        <f>C166*D166</f>
        <v>0</v>
      </c>
      <c r="F166" s="18" t="s">
        <v>20</v>
      </c>
      <c r="G166" s="39"/>
      <c r="H166" s="29">
        <f>C166*G166</f>
        <v>0</v>
      </c>
      <c r="I166" s="29">
        <f>D166+G166</f>
        <v>0</v>
      </c>
      <c r="J166" s="29">
        <f>E166+H166</f>
        <v>0</v>
      </c>
      <c r="K166" s="20"/>
      <c r="L166" s="20"/>
    </row>
    <row r="167" spans="1:12" x14ac:dyDescent="0.25">
      <c r="A167" s="30" t="s">
        <v>202</v>
      </c>
      <c r="B167" s="31" t="s">
        <v>20</v>
      </c>
      <c r="C167" s="32"/>
      <c r="D167" s="40"/>
      <c r="E167" s="32"/>
      <c r="F167" s="31" t="s">
        <v>20</v>
      </c>
      <c r="G167" s="40"/>
      <c r="H167" s="32"/>
      <c r="I167" s="32"/>
      <c r="J167" s="32"/>
      <c r="K167" s="20"/>
      <c r="L167" s="20"/>
    </row>
    <row r="168" spans="1:12" x14ac:dyDescent="0.25">
      <c r="A168" s="17" t="s">
        <v>203</v>
      </c>
      <c r="B168" s="18" t="s">
        <v>201</v>
      </c>
      <c r="C168" s="29">
        <v>46</v>
      </c>
      <c r="D168" s="39"/>
      <c r="E168" s="29">
        <f>C168*D168</f>
        <v>0</v>
      </c>
      <c r="F168" s="18" t="s">
        <v>20</v>
      </c>
      <c r="G168" s="39"/>
      <c r="H168" s="29">
        <f>C168*G168</f>
        <v>0</v>
      </c>
      <c r="I168" s="29">
        <f>D168+G168</f>
        <v>0</v>
      </c>
      <c r="J168" s="29">
        <f>E168+H168</f>
        <v>0</v>
      </c>
      <c r="K168" s="20"/>
      <c r="L168" s="20"/>
    </row>
    <row r="169" spans="1:12" x14ac:dyDescent="0.25">
      <c r="A169" s="26" t="s">
        <v>204</v>
      </c>
      <c r="B169" s="27" t="s">
        <v>20</v>
      </c>
      <c r="C169" s="28"/>
      <c r="D169" s="38"/>
      <c r="E169" s="28">
        <f>SUM(E145:E168)</f>
        <v>0</v>
      </c>
      <c r="F169" s="27" t="s">
        <v>20</v>
      </c>
      <c r="G169" s="38"/>
      <c r="H169" s="28">
        <f>SUM(H145:H168)</f>
        <v>0</v>
      </c>
      <c r="I169" s="28"/>
      <c r="J169" s="28">
        <f>SUM(J145:J168)</f>
        <v>0</v>
      </c>
      <c r="K169" s="20"/>
      <c r="L169" s="20"/>
    </row>
    <row r="170" spans="1:12" x14ac:dyDescent="0.25">
      <c r="A170" s="17" t="s">
        <v>20</v>
      </c>
      <c r="B170" s="18" t="s">
        <v>20</v>
      </c>
      <c r="C170" s="29"/>
      <c r="D170" s="39"/>
      <c r="E170" s="29"/>
      <c r="F170" s="18" t="s">
        <v>20</v>
      </c>
      <c r="G170" s="39"/>
      <c r="H170" s="29"/>
      <c r="I170" s="29">
        <f>D170+G170</f>
        <v>0</v>
      </c>
      <c r="J170" s="29">
        <f>E170+H170</f>
        <v>0</v>
      </c>
      <c r="K170" s="20"/>
      <c r="L170" s="20"/>
    </row>
    <row r="171" spans="1:12" x14ac:dyDescent="0.25">
      <c r="A171" s="26" t="s">
        <v>205</v>
      </c>
      <c r="B171" s="27" t="s">
        <v>20</v>
      </c>
      <c r="C171" s="28"/>
      <c r="D171" s="38"/>
      <c r="E171" s="28"/>
      <c r="F171" s="27" t="s">
        <v>20</v>
      </c>
      <c r="G171" s="38"/>
      <c r="H171" s="28"/>
      <c r="I171" s="28"/>
      <c r="J171" s="28"/>
      <c r="K171" s="20"/>
      <c r="L171" s="20"/>
    </row>
    <row r="172" spans="1:12" x14ac:dyDescent="0.25">
      <c r="A172" s="17" t="s">
        <v>206</v>
      </c>
      <c r="B172" s="18" t="s">
        <v>83</v>
      </c>
      <c r="C172" s="29">
        <v>225</v>
      </c>
      <c r="D172" s="39"/>
      <c r="E172" s="29">
        <f>C172*D172</f>
        <v>0</v>
      </c>
      <c r="F172" s="18" t="s">
        <v>20</v>
      </c>
      <c r="G172" s="39"/>
      <c r="H172" s="29">
        <f>C172*G172</f>
        <v>0</v>
      </c>
      <c r="I172" s="29">
        <f t="shared" ref="I172:J175" si="19">D172+G172</f>
        <v>0</v>
      </c>
      <c r="J172" s="29">
        <f t="shared" si="19"/>
        <v>0</v>
      </c>
      <c r="K172" s="20"/>
      <c r="L172" s="20"/>
    </row>
    <row r="173" spans="1:12" x14ac:dyDescent="0.25">
      <c r="A173" s="17" t="s">
        <v>207</v>
      </c>
      <c r="B173" s="18" t="s">
        <v>74</v>
      </c>
      <c r="C173" s="29">
        <v>32</v>
      </c>
      <c r="D173" s="39"/>
      <c r="E173" s="29">
        <f>C173*D173</f>
        <v>0</v>
      </c>
      <c r="F173" s="18" t="s">
        <v>20</v>
      </c>
      <c r="G173" s="39"/>
      <c r="H173" s="29">
        <f>C173*G173</f>
        <v>0</v>
      </c>
      <c r="I173" s="29">
        <f t="shared" si="19"/>
        <v>0</v>
      </c>
      <c r="J173" s="29">
        <f t="shared" si="19"/>
        <v>0</v>
      </c>
      <c r="K173" s="20"/>
      <c r="L173" s="20"/>
    </row>
    <row r="174" spans="1:12" x14ac:dyDescent="0.25">
      <c r="A174" s="17" t="s">
        <v>208</v>
      </c>
      <c r="B174" s="18" t="s">
        <v>74</v>
      </c>
      <c r="C174" s="29">
        <v>30</v>
      </c>
      <c r="D174" s="39"/>
      <c r="E174" s="29">
        <f>C174*D174</f>
        <v>0</v>
      </c>
      <c r="F174" s="18" t="s">
        <v>20</v>
      </c>
      <c r="G174" s="39"/>
      <c r="H174" s="29">
        <f>C174*G174</f>
        <v>0</v>
      </c>
      <c r="I174" s="29">
        <f t="shared" si="19"/>
        <v>0</v>
      </c>
      <c r="J174" s="29">
        <f t="shared" si="19"/>
        <v>0</v>
      </c>
      <c r="K174" s="20"/>
      <c r="L174" s="20"/>
    </row>
    <row r="175" spans="1:12" x14ac:dyDescent="0.25">
      <c r="A175" s="17" t="s">
        <v>209</v>
      </c>
      <c r="B175" s="18" t="s">
        <v>74</v>
      </c>
      <c r="C175" s="29">
        <v>1</v>
      </c>
      <c r="D175" s="39"/>
      <c r="E175" s="29">
        <f>C175*D175</f>
        <v>0</v>
      </c>
      <c r="F175" s="18" t="s">
        <v>20</v>
      </c>
      <c r="G175" s="39"/>
      <c r="H175" s="29">
        <f>C175*G175</f>
        <v>0</v>
      </c>
      <c r="I175" s="29">
        <f t="shared" si="19"/>
        <v>0</v>
      </c>
      <c r="J175" s="29">
        <f t="shared" si="19"/>
        <v>0</v>
      </c>
      <c r="K175" s="20"/>
      <c r="L175" s="20"/>
    </row>
    <row r="176" spans="1:12" x14ac:dyDescent="0.25">
      <c r="A176" s="26" t="s">
        <v>210</v>
      </c>
      <c r="B176" s="27" t="s">
        <v>20</v>
      </c>
      <c r="C176" s="28"/>
      <c r="D176" s="38"/>
      <c r="E176" s="28">
        <f>SUM(E172:E175)</f>
        <v>0</v>
      </c>
      <c r="F176" s="27" t="s">
        <v>20</v>
      </c>
      <c r="G176" s="38"/>
      <c r="H176" s="28">
        <f>SUM(H172:H175)</f>
        <v>0</v>
      </c>
      <c r="I176" s="28"/>
      <c r="J176" s="28">
        <f>SUM(J172:J175)</f>
        <v>0</v>
      </c>
      <c r="K176" s="20"/>
      <c r="L176" s="20"/>
    </row>
    <row r="177" spans="1:12" x14ac:dyDescent="0.25">
      <c r="A177" s="17" t="s">
        <v>20</v>
      </c>
      <c r="B177" s="18" t="s">
        <v>20</v>
      </c>
      <c r="C177" s="29"/>
      <c r="D177" s="39"/>
      <c r="E177" s="29"/>
      <c r="F177" s="18" t="s">
        <v>20</v>
      </c>
      <c r="G177" s="39"/>
      <c r="H177" s="29"/>
      <c r="I177" s="29">
        <f>D177+G177</f>
        <v>0</v>
      </c>
      <c r="J177" s="29">
        <f>E177+H177</f>
        <v>0</v>
      </c>
      <c r="K177" s="20"/>
      <c r="L177" s="20"/>
    </row>
    <row r="178" spans="1:12" x14ac:dyDescent="0.25">
      <c r="A178" s="17" t="s">
        <v>211</v>
      </c>
      <c r="B178" s="18" t="s">
        <v>20</v>
      </c>
      <c r="C178" s="29"/>
      <c r="D178" s="39"/>
      <c r="E178" s="29">
        <f>M2+Parametry!B31/100*E156+Parametry!B31/100*E157+Parametry!B31/100*E160+Parametry!B31/100*E161+Parametry!B31/100*E164+Parametry!B31/100*E166+Parametry!B31/100*E168</f>
        <v>0</v>
      </c>
      <c r="F178" s="18" t="s">
        <v>20</v>
      </c>
      <c r="G178" s="39"/>
      <c r="H178" s="29"/>
      <c r="I178" s="29">
        <f>D178+G178</f>
        <v>0</v>
      </c>
      <c r="J178" s="29">
        <f>E178+H178</f>
        <v>0</v>
      </c>
      <c r="K178" s="20"/>
      <c r="L178" s="20"/>
    </row>
    <row r="179" spans="1:12" x14ac:dyDescent="0.25">
      <c r="A179" s="23" t="s">
        <v>212</v>
      </c>
      <c r="B179" s="24" t="s">
        <v>20</v>
      </c>
      <c r="C179" s="25"/>
      <c r="D179" s="37"/>
      <c r="E179" s="25">
        <f>SUM(E33,E35:E39,E41,E43:E44,E46,E48:E64,E66,E68:E87,E89,E91:E130,E132:E143,E145:E168,E170,E172:E175,E177:E178)</f>
        <v>0</v>
      </c>
      <c r="F179" s="24" t="s">
        <v>20</v>
      </c>
      <c r="G179" s="37"/>
      <c r="H179" s="25">
        <f>SUM(H33,H35:H39,H41,H43:H44,H46,H48:H64,H66,H68:H87,H89,H91:H130,H132:H143,H145:H168,H170,H172:H175,H177:H178)</f>
        <v>0</v>
      </c>
      <c r="I179" s="25"/>
      <c r="J179" s="25">
        <f>SUM(J33,J35:J39,J41,J43:J44,J46,J48:J64,J66,J68:J87,J89,J91:J130,J132:J143,J145:J168,J170,J172:J175,J177:J178)</f>
        <v>0</v>
      </c>
      <c r="K179" s="20"/>
      <c r="L179" s="20"/>
    </row>
    <row r="180" spans="1:12" x14ac:dyDescent="0.25">
      <c r="A180" s="17" t="s">
        <v>20</v>
      </c>
      <c r="B180" s="18" t="s">
        <v>20</v>
      </c>
      <c r="C180" s="29"/>
      <c r="D180" s="39"/>
      <c r="E180" s="29"/>
      <c r="F180" s="18" t="s">
        <v>20</v>
      </c>
      <c r="G180" s="39"/>
      <c r="H180" s="29"/>
      <c r="I180" s="29">
        <f>D180+G180</f>
        <v>0</v>
      </c>
      <c r="J180" s="29">
        <f>E180+H180</f>
        <v>0</v>
      </c>
      <c r="K180" s="20"/>
      <c r="L180" s="20"/>
    </row>
    <row r="181" spans="1:12" x14ac:dyDescent="0.25">
      <c r="A181" s="23" t="s">
        <v>213</v>
      </c>
      <c r="B181" s="24" t="s">
        <v>20</v>
      </c>
      <c r="C181" s="25"/>
      <c r="D181" s="37"/>
      <c r="E181" s="25"/>
      <c r="F181" s="24" t="s">
        <v>20</v>
      </c>
      <c r="G181" s="37"/>
      <c r="H181" s="25"/>
      <c r="I181" s="25"/>
      <c r="J181" s="25"/>
      <c r="K181" s="20"/>
      <c r="L181" s="20"/>
    </row>
    <row r="182" spans="1:12" x14ac:dyDescent="0.25">
      <c r="A182" s="17" t="s">
        <v>214</v>
      </c>
      <c r="B182" s="18" t="s">
        <v>20</v>
      </c>
      <c r="C182" s="29"/>
      <c r="D182" s="39"/>
      <c r="E182" s="29"/>
      <c r="F182" s="18" t="s">
        <v>20</v>
      </c>
      <c r="G182" s="39"/>
      <c r="H182" s="29"/>
      <c r="I182" s="29">
        <f>D182+G182</f>
        <v>0</v>
      </c>
      <c r="J182" s="29">
        <f>E182+H182</f>
        <v>0</v>
      </c>
      <c r="K182" s="20"/>
      <c r="L182" s="20"/>
    </row>
    <row r="183" spans="1:12" x14ac:dyDescent="0.25">
      <c r="A183" s="26" t="s">
        <v>215</v>
      </c>
      <c r="B183" s="27" t="s">
        <v>20</v>
      </c>
      <c r="C183" s="28"/>
      <c r="D183" s="38"/>
      <c r="E183" s="28"/>
      <c r="F183" s="27" t="s">
        <v>20</v>
      </c>
      <c r="G183" s="38"/>
      <c r="H183" s="28"/>
      <c r="I183" s="28"/>
      <c r="J183" s="28"/>
      <c r="K183" s="20"/>
      <c r="L183" s="20"/>
    </row>
    <row r="184" spans="1:12" x14ac:dyDescent="0.25">
      <c r="A184" s="17" t="s">
        <v>216</v>
      </c>
      <c r="B184" s="18" t="s">
        <v>74</v>
      </c>
      <c r="C184" s="29">
        <v>1</v>
      </c>
      <c r="D184" s="39"/>
      <c r="E184" s="29">
        <f>C184*D184</f>
        <v>0</v>
      </c>
      <c r="F184" s="18" t="s">
        <v>20</v>
      </c>
      <c r="G184" s="39"/>
      <c r="H184" s="29">
        <f>C184*G184</f>
        <v>0</v>
      </c>
      <c r="I184" s="29">
        <f t="shared" ref="I184:I194" si="20">D184+G184</f>
        <v>0</v>
      </c>
      <c r="J184" s="29">
        <f t="shared" ref="J184:J194" si="21">E184+H184</f>
        <v>0</v>
      </c>
      <c r="K184" s="20"/>
      <c r="L184" s="20"/>
    </row>
    <row r="185" spans="1:12" x14ac:dyDescent="0.25">
      <c r="A185" s="17" t="s">
        <v>217</v>
      </c>
      <c r="B185" s="18" t="s">
        <v>20</v>
      </c>
      <c r="C185" s="29"/>
      <c r="D185" s="39"/>
      <c r="E185" s="29"/>
      <c r="F185" s="18" t="s">
        <v>20</v>
      </c>
      <c r="G185" s="39"/>
      <c r="H185" s="29"/>
      <c r="I185" s="29">
        <f t="shared" si="20"/>
        <v>0</v>
      </c>
      <c r="J185" s="29">
        <f t="shared" si="21"/>
        <v>0</v>
      </c>
      <c r="K185" s="20"/>
      <c r="L185" s="20"/>
    </row>
    <row r="186" spans="1:12" x14ac:dyDescent="0.25">
      <c r="A186" s="17" t="s">
        <v>20</v>
      </c>
      <c r="B186" s="18" t="s">
        <v>20</v>
      </c>
      <c r="C186" s="29"/>
      <c r="D186" s="39"/>
      <c r="E186" s="29"/>
      <c r="F186" s="18" t="s">
        <v>20</v>
      </c>
      <c r="G186" s="39"/>
      <c r="H186" s="29"/>
      <c r="I186" s="29">
        <f t="shared" si="20"/>
        <v>0</v>
      </c>
      <c r="J186" s="29">
        <f t="shared" si="21"/>
        <v>0</v>
      </c>
      <c r="K186" s="20"/>
      <c r="L186" s="20"/>
    </row>
    <row r="187" spans="1:12" x14ac:dyDescent="0.25">
      <c r="A187" s="17" t="s">
        <v>218</v>
      </c>
      <c r="B187" s="18" t="s">
        <v>74</v>
      </c>
      <c r="C187" s="29">
        <v>1</v>
      </c>
      <c r="D187" s="39"/>
      <c r="E187" s="29">
        <f t="shared" ref="E187:E193" si="22">C187*D187</f>
        <v>0</v>
      </c>
      <c r="F187" s="18" t="s">
        <v>20</v>
      </c>
      <c r="G187" s="39"/>
      <c r="H187" s="29">
        <f t="shared" ref="H187:H193" si="23">C187*G187</f>
        <v>0</v>
      </c>
      <c r="I187" s="29">
        <f t="shared" si="20"/>
        <v>0</v>
      </c>
      <c r="J187" s="29">
        <f t="shared" si="21"/>
        <v>0</v>
      </c>
      <c r="K187" s="20"/>
      <c r="L187" s="20"/>
    </row>
    <row r="188" spans="1:12" x14ac:dyDescent="0.25">
      <c r="A188" s="17" t="s">
        <v>219</v>
      </c>
      <c r="B188" s="18" t="s">
        <v>74</v>
      </c>
      <c r="C188" s="29">
        <v>2</v>
      </c>
      <c r="D188" s="39"/>
      <c r="E188" s="29">
        <f t="shared" si="22"/>
        <v>0</v>
      </c>
      <c r="F188" s="18" t="s">
        <v>20</v>
      </c>
      <c r="G188" s="39"/>
      <c r="H188" s="29">
        <f t="shared" si="23"/>
        <v>0</v>
      </c>
      <c r="I188" s="29">
        <f t="shared" si="20"/>
        <v>0</v>
      </c>
      <c r="J188" s="29">
        <f t="shared" si="21"/>
        <v>0</v>
      </c>
      <c r="K188" s="20"/>
      <c r="L188" s="20"/>
    </row>
    <row r="189" spans="1:12" ht="24.75" x14ac:dyDescent="0.25">
      <c r="A189" s="17" t="s">
        <v>220</v>
      </c>
      <c r="B189" s="18" t="s">
        <v>74</v>
      </c>
      <c r="C189" s="29">
        <v>2</v>
      </c>
      <c r="D189" s="39"/>
      <c r="E189" s="29">
        <f t="shared" si="22"/>
        <v>0</v>
      </c>
      <c r="F189" s="18" t="s">
        <v>20</v>
      </c>
      <c r="G189" s="39"/>
      <c r="H189" s="29">
        <f t="shared" si="23"/>
        <v>0</v>
      </c>
      <c r="I189" s="29">
        <f t="shared" si="20"/>
        <v>0</v>
      </c>
      <c r="J189" s="29">
        <f t="shared" si="21"/>
        <v>0</v>
      </c>
      <c r="K189" s="20"/>
      <c r="L189" s="20"/>
    </row>
    <row r="190" spans="1:12" ht="24.75" x14ac:dyDescent="0.25">
      <c r="A190" s="17" t="s">
        <v>221</v>
      </c>
      <c r="B190" s="18" t="s">
        <v>74</v>
      </c>
      <c r="C190" s="29">
        <v>44</v>
      </c>
      <c r="D190" s="39"/>
      <c r="E190" s="29">
        <f t="shared" si="22"/>
        <v>0</v>
      </c>
      <c r="F190" s="18" t="s">
        <v>20</v>
      </c>
      <c r="G190" s="39"/>
      <c r="H190" s="29">
        <f t="shared" si="23"/>
        <v>0</v>
      </c>
      <c r="I190" s="29">
        <f t="shared" si="20"/>
        <v>0</v>
      </c>
      <c r="J190" s="29">
        <f t="shared" si="21"/>
        <v>0</v>
      </c>
      <c r="K190" s="20"/>
      <c r="L190" s="20"/>
    </row>
    <row r="191" spans="1:12" x14ac:dyDescent="0.25">
      <c r="A191" s="17" t="s">
        <v>222</v>
      </c>
      <c r="B191" s="18" t="s">
        <v>223</v>
      </c>
      <c r="C191" s="29">
        <v>44</v>
      </c>
      <c r="D191" s="39"/>
      <c r="E191" s="29">
        <f t="shared" si="22"/>
        <v>0</v>
      </c>
      <c r="F191" s="18" t="s">
        <v>20</v>
      </c>
      <c r="G191" s="39"/>
      <c r="H191" s="29">
        <f t="shared" si="23"/>
        <v>0</v>
      </c>
      <c r="I191" s="29">
        <f t="shared" si="20"/>
        <v>0</v>
      </c>
      <c r="J191" s="29">
        <f t="shared" si="21"/>
        <v>0</v>
      </c>
      <c r="K191" s="20"/>
      <c r="L191" s="20"/>
    </row>
    <row r="192" spans="1:12" x14ac:dyDescent="0.25">
      <c r="A192" s="17" t="s">
        <v>224</v>
      </c>
      <c r="B192" s="18" t="s">
        <v>74</v>
      </c>
      <c r="C192" s="29">
        <v>12</v>
      </c>
      <c r="D192" s="39"/>
      <c r="E192" s="29">
        <f t="shared" si="22"/>
        <v>0</v>
      </c>
      <c r="F192" s="18" t="s">
        <v>20</v>
      </c>
      <c r="G192" s="39"/>
      <c r="H192" s="29">
        <f t="shared" si="23"/>
        <v>0</v>
      </c>
      <c r="I192" s="29">
        <f t="shared" si="20"/>
        <v>0</v>
      </c>
      <c r="J192" s="29">
        <f t="shared" si="21"/>
        <v>0</v>
      </c>
      <c r="K192" s="20"/>
      <c r="L192" s="20"/>
    </row>
    <row r="193" spans="1:12" x14ac:dyDescent="0.25">
      <c r="A193" s="17" t="s">
        <v>225</v>
      </c>
      <c r="B193" s="18" t="s">
        <v>74</v>
      </c>
      <c r="C193" s="29">
        <v>12</v>
      </c>
      <c r="D193" s="39"/>
      <c r="E193" s="29">
        <f t="shared" si="22"/>
        <v>0</v>
      </c>
      <c r="F193" s="18" t="s">
        <v>20</v>
      </c>
      <c r="G193" s="39"/>
      <c r="H193" s="29">
        <f t="shared" si="23"/>
        <v>0</v>
      </c>
      <c r="I193" s="29">
        <f t="shared" si="20"/>
        <v>0</v>
      </c>
      <c r="J193" s="29">
        <f t="shared" si="21"/>
        <v>0</v>
      </c>
      <c r="K193" s="20"/>
      <c r="L193" s="20"/>
    </row>
    <row r="194" spans="1:12" x14ac:dyDescent="0.25">
      <c r="A194" s="17" t="s">
        <v>20</v>
      </c>
      <c r="B194" s="18" t="s">
        <v>20</v>
      </c>
      <c r="C194" s="29"/>
      <c r="D194" s="39"/>
      <c r="E194" s="29"/>
      <c r="F194" s="18" t="s">
        <v>20</v>
      </c>
      <c r="G194" s="39"/>
      <c r="H194" s="29"/>
      <c r="I194" s="29">
        <f t="shared" si="20"/>
        <v>0</v>
      </c>
      <c r="J194" s="29">
        <f t="shared" si="21"/>
        <v>0</v>
      </c>
      <c r="K194" s="20"/>
      <c r="L194" s="20"/>
    </row>
    <row r="195" spans="1:12" x14ac:dyDescent="0.25">
      <c r="A195" s="26" t="s">
        <v>226</v>
      </c>
      <c r="B195" s="27" t="s">
        <v>20</v>
      </c>
      <c r="C195" s="28"/>
      <c r="D195" s="38"/>
      <c r="E195" s="28">
        <f>SUM(E184:E194)</f>
        <v>0</v>
      </c>
      <c r="F195" s="27" t="s">
        <v>20</v>
      </c>
      <c r="G195" s="38"/>
      <c r="H195" s="28">
        <f>SUM(H184:H194)</f>
        <v>0</v>
      </c>
      <c r="I195" s="28"/>
      <c r="J195" s="28">
        <f>SUM(J184:J194)</f>
        <v>0</v>
      </c>
      <c r="K195" s="20"/>
      <c r="L195" s="20"/>
    </row>
    <row r="196" spans="1:12" x14ac:dyDescent="0.25">
      <c r="A196" s="17" t="s">
        <v>20</v>
      </c>
      <c r="B196" s="18" t="s">
        <v>20</v>
      </c>
      <c r="C196" s="29"/>
      <c r="D196" s="39"/>
      <c r="E196" s="29"/>
      <c r="F196" s="18" t="s">
        <v>20</v>
      </c>
      <c r="G196" s="39"/>
      <c r="H196" s="29"/>
      <c r="I196" s="29">
        <f t="shared" ref="I196:J199" si="24">D196+G196</f>
        <v>0</v>
      </c>
      <c r="J196" s="29">
        <f t="shared" si="24"/>
        <v>0</v>
      </c>
      <c r="K196" s="20"/>
      <c r="L196" s="20"/>
    </row>
    <row r="197" spans="1:12" x14ac:dyDescent="0.25">
      <c r="A197" s="30" t="s">
        <v>227</v>
      </c>
      <c r="B197" s="31" t="s">
        <v>20</v>
      </c>
      <c r="C197" s="32"/>
      <c r="D197" s="40"/>
      <c r="E197" s="32"/>
      <c r="F197" s="31" t="s">
        <v>20</v>
      </c>
      <c r="G197" s="40"/>
      <c r="H197" s="32"/>
      <c r="I197" s="32">
        <f t="shared" si="24"/>
        <v>0</v>
      </c>
      <c r="J197" s="32">
        <f t="shared" si="24"/>
        <v>0</v>
      </c>
      <c r="K197" s="20"/>
      <c r="L197" s="20"/>
    </row>
    <row r="198" spans="1:12" x14ac:dyDescent="0.25">
      <c r="A198" s="17" t="s">
        <v>228</v>
      </c>
      <c r="B198" s="18" t="s">
        <v>83</v>
      </c>
      <c r="C198" s="29">
        <v>150</v>
      </c>
      <c r="D198" s="39"/>
      <c r="E198" s="29">
        <f>C198*D198</f>
        <v>0</v>
      </c>
      <c r="F198" s="18" t="s">
        <v>20</v>
      </c>
      <c r="G198" s="39"/>
      <c r="H198" s="29">
        <f>C198*G198</f>
        <v>0</v>
      </c>
      <c r="I198" s="29">
        <f t="shared" si="24"/>
        <v>0</v>
      </c>
      <c r="J198" s="29">
        <f t="shared" si="24"/>
        <v>0</v>
      </c>
      <c r="K198" s="20"/>
      <c r="L198" s="20"/>
    </row>
    <row r="199" spans="1:12" x14ac:dyDescent="0.25">
      <c r="A199" s="17" t="s">
        <v>229</v>
      </c>
      <c r="B199" s="18" t="s">
        <v>74</v>
      </c>
      <c r="C199" s="29">
        <v>16</v>
      </c>
      <c r="D199" s="39"/>
      <c r="E199" s="29">
        <f>C199*D199</f>
        <v>0</v>
      </c>
      <c r="F199" s="18" t="s">
        <v>20</v>
      </c>
      <c r="G199" s="39"/>
      <c r="H199" s="29">
        <f>C199*G199</f>
        <v>0</v>
      </c>
      <c r="I199" s="29">
        <f t="shared" si="24"/>
        <v>0</v>
      </c>
      <c r="J199" s="29">
        <f t="shared" si="24"/>
        <v>0</v>
      </c>
      <c r="K199" s="20"/>
      <c r="L199" s="20"/>
    </row>
    <row r="200" spans="1:12" x14ac:dyDescent="0.25">
      <c r="A200" s="30" t="s">
        <v>230</v>
      </c>
      <c r="B200" s="31" t="s">
        <v>20</v>
      </c>
      <c r="C200" s="32"/>
      <c r="D200" s="40"/>
      <c r="E200" s="32"/>
      <c r="F200" s="31" t="s">
        <v>20</v>
      </c>
      <c r="G200" s="40"/>
      <c r="H200" s="32"/>
      <c r="I200" s="32"/>
      <c r="J200" s="32"/>
      <c r="K200" s="20"/>
      <c r="L200" s="20"/>
    </row>
    <row r="201" spans="1:12" x14ac:dyDescent="0.25">
      <c r="A201" s="17" t="s">
        <v>231</v>
      </c>
      <c r="B201" s="18" t="s">
        <v>74</v>
      </c>
      <c r="C201" s="29">
        <v>8</v>
      </c>
      <c r="D201" s="39"/>
      <c r="E201" s="29">
        <f>C201*D201</f>
        <v>0</v>
      </c>
      <c r="F201" s="18" t="s">
        <v>20</v>
      </c>
      <c r="G201" s="39"/>
      <c r="H201" s="29">
        <f>C201*G201</f>
        <v>0</v>
      </c>
      <c r="I201" s="29">
        <f>D201+G201</f>
        <v>0</v>
      </c>
      <c r="J201" s="29">
        <f>E201+H201</f>
        <v>0</v>
      </c>
      <c r="K201" s="20"/>
      <c r="L201" s="20"/>
    </row>
    <row r="202" spans="1:12" x14ac:dyDescent="0.25">
      <c r="A202" s="30" t="s">
        <v>232</v>
      </c>
      <c r="B202" s="31" t="s">
        <v>20</v>
      </c>
      <c r="C202" s="32"/>
      <c r="D202" s="40"/>
      <c r="E202" s="32"/>
      <c r="F202" s="31" t="s">
        <v>20</v>
      </c>
      <c r="G202" s="40"/>
      <c r="H202" s="32"/>
      <c r="I202" s="32"/>
      <c r="J202" s="32"/>
      <c r="K202" s="20"/>
      <c r="L202" s="20"/>
    </row>
    <row r="203" spans="1:12" x14ac:dyDescent="0.25">
      <c r="A203" s="17" t="s">
        <v>233</v>
      </c>
      <c r="B203" s="18" t="s">
        <v>74</v>
      </c>
      <c r="C203" s="29">
        <v>8</v>
      </c>
      <c r="D203" s="39"/>
      <c r="E203" s="29">
        <f t="shared" ref="E203:E208" si="25">C203*D203</f>
        <v>0</v>
      </c>
      <c r="F203" s="18" t="s">
        <v>20</v>
      </c>
      <c r="G203" s="39"/>
      <c r="H203" s="29">
        <f t="shared" ref="H203:H208" si="26">C203*G203</f>
        <v>0</v>
      </c>
      <c r="I203" s="29">
        <f t="shared" ref="I203:J208" si="27">D203+G203</f>
        <v>0</v>
      </c>
      <c r="J203" s="29">
        <f t="shared" si="27"/>
        <v>0</v>
      </c>
      <c r="K203" s="20"/>
      <c r="L203" s="20"/>
    </row>
    <row r="204" spans="1:12" ht="24.75" x14ac:dyDescent="0.25">
      <c r="A204" s="17" t="s">
        <v>121</v>
      </c>
      <c r="B204" s="18" t="s">
        <v>74</v>
      </c>
      <c r="C204" s="29">
        <v>8</v>
      </c>
      <c r="D204" s="39"/>
      <c r="E204" s="29">
        <f t="shared" si="25"/>
        <v>0</v>
      </c>
      <c r="F204" s="18" t="s">
        <v>20</v>
      </c>
      <c r="G204" s="39"/>
      <c r="H204" s="29">
        <f t="shared" si="26"/>
        <v>0</v>
      </c>
      <c r="I204" s="29">
        <f t="shared" si="27"/>
        <v>0</v>
      </c>
      <c r="J204" s="29">
        <f t="shared" si="27"/>
        <v>0</v>
      </c>
      <c r="K204" s="20"/>
      <c r="L204" s="20"/>
    </row>
    <row r="205" spans="1:12" x14ac:dyDescent="0.25">
      <c r="A205" s="17" t="s">
        <v>234</v>
      </c>
      <c r="B205" s="18" t="s">
        <v>74</v>
      </c>
      <c r="C205" s="29">
        <v>14</v>
      </c>
      <c r="D205" s="39"/>
      <c r="E205" s="29">
        <f t="shared" si="25"/>
        <v>0</v>
      </c>
      <c r="F205" s="18" t="s">
        <v>20</v>
      </c>
      <c r="G205" s="39"/>
      <c r="H205" s="29">
        <f t="shared" si="26"/>
        <v>0</v>
      </c>
      <c r="I205" s="29">
        <f t="shared" si="27"/>
        <v>0</v>
      </c>
      <c r="J205" s="29">
        <f t="shared" si="27"/>
        <v>0</v>
      </c>
      <c r="K205" s="20"/>
      <c r="L205" s="20"/>
    </row>
    <row r="206" spans="1:12" ht="24.75" x14ac:dyDescent="0.25">
      <c r="A206" s="17" t="s">
        <v>235</v>
      </c>
      <c r="B206" s="18" t="s">
        <v>83</v>
      </c>
      <c r="C206" s="29">
        <v>80</v>
      </c>
      <c r="D206" s="39"/>
      <c r="E206" s="29">
        <f t="shared" si="25"/>
        <v>0</v>
      </c>
      <c r="F206" s="18" t="s">
        <v>20</v>
      </c>
      <c r="G206" s="39"/>
      <c r="H206" s="29">
        <f t="shared" si="26"/>
        <v>0</v>
      </c>
      <c r="I206" s="29">
        <f t="shared" si="27"/>
        <v>0</v>
      </c>
      <c r="J206" s="29">
        <f t="shared" si="27"/>
        <v>0</v>
      </c>
      <c r="K206" s="20"/>
      <c r="L206" s="20"/>
    </row>
    <row r="207" spans="1:12" x14ac:dyDescent="0.25">
      <c r="A207" s="17" t="s">
        <v>236</v>
      </c>
      <c r="B207" s="18" t="s">
        <v>83</v>
      </c>
      <c r="C207" s="29">
        <v>550</v>
      </c>
      <c r="D207" s="39"/>
      <c r="E207" s="29">
        <f t="shared" si="25"/>
        <v>0</v>
      </c>
      <c r="F207" s="18" t="s">
        <v>20</v>
      </c>
      <c r="G207" s="39"/>
      <c r="H207" s="29">
        <f t="shared" si="26"/>
        <v>0</v>
      </c>
      <c r="I207" s="29">
        <f t="shared" si="27"/>
        <v>0</v>
      </c>
      <c r="J207" s="29">
        <f t="shared" si="27"/>
        <v>0</v>
      </c>
      <c r="K207" s="20"/>
      <c r="L207" s="20"/>
    </row>
    <row r="208" spans="1:12" x14ac:dyDescent="0.25">
      <c r="A208" s="17" t="s">
        <v>237</v>
      </c>
      <c r="B208" s="18" t="s">
        <v>83</v>
      </c>
      <c r="C208" s="29">
        <v>55</v>
      </c>
      <c r="D208" s="39"/>
      <c r="E208" s="29">
        <f t="shared" si="25"/>
        <v>0</v>
      </c>
      <c r="F208" s="18" t="s">
        <v>20</v>
      </c>
      <c r="G208" s="39"/>
      <c r="H208" s="29">
        <f t="shared" si="26"/>
        <v>0</v>
      </c>
      <c r="I208" s="29">
        <f t="shared" si="27"/>
        <v>0</v>
      </c>
      <c r="J208" s="29">
        <f t="shared" si="27"/>
        <v>0</v>
      </c>
      <c r="K208" s="20"/>
      <c r="L208" s="20"/>
    </row>
    <row r="209" spans="1:12" x14ac:dyDescent="0.25">
      <c r="A209" s="30" t="s">
        <v>192</v>
      </c>
      <c r="B209" s="31" t="s">
        <v>20</v>
      </c>
      <c r="C209" s="32"/>
      <c r="D209" s="40"/>
      <c r="E209" s="32"/>
      <c r="F209" s="31" t="s">
        <v>20</v>
      </c>
      <c r="G209" s="40"/>
      <c r="H209" s="32"/>
      <c r="I209" s="32"/>
      <c r="J209" s="32"/>
      <c r="K209" s="20"/>
      <c r="L209" s="20"/>
    </row>
    <row r="210" spans="1:12" x14ac:dyDescent="0.25">
      <c r="A210" s="30" t="s">
        <v>193</v>
      </c>
      <c r="B210" s="31" t="s">
        <v>20</v>
      </c>
      <c r="C210" s="32"/>
      <c r="D210" s="40"/>
      <c r="E210" s="32"/>
      <c r="F210" s="31" t="s">
        <v>20</v>
      </c>
      <c r="G210" s="40"/>
      <c r="H210" s="32"/>
      <c r="I210" s="32"/>
      <c r="J210" s="32"/>
      <c r="K210" s="20"/>
      <c r="L210" s="20"/>
    </row>
    <row r="211" spans="1:12" x14ac:dyDescent="0.25">
      <c r="A211" s="17" t="s">
        <v>194</v>
      </c>
      <c r="B211" s="18" t="s">
        <v>83</v>
      </c>
      <c r="C211" s="29">
        <v>55</v>
      </c>
      <c r="D211" s="39"/>
      <c r="E211" s="29">
        <f>C211*D211</f>
        <v>0</v>
      </c>
      <c r="F211" s="18" t="s">
        <v>20</v>
      </c>
      <c r="G211" s="39"/>
      <c r="H211" s="29">
        <f>C211*G211</f>
        <v>0</v>
      </c>
      <c r="I211" s="29">
        <f>D211+G211</f>
        <v>0</v>
      </c>
      <c r="J211" s="29">
        <f>E211+H211</f>
        <v>0</v>
      </c>
      <c r="K211" s="20"/>
      <c r="L211" s="20"/>
    </row>
    <row r="212" spans="1:12" x14ac:dyDescent="0.25">
      <c r="A212" s="30" t="s">
        <v>202</v>
      </c>
      <c r="B212" s="31" t="s">
        <v>20</v>
      </c>
      <c r="C212" s="32"/>
      <c r="D212" s="40"/>
      <c r="E212" s="32"/>
      <c r="F212" s="31" t="s">
        <v>20</v>
      </c>
      <c r="G212" s="40"/>
      <c r="H212" s="32"/>
      <c r="I212" s="32"/>
      <c r="J212" s="32"/>
      <c r="K212" s="20"/>
      <c r="L212" s="20"/>
    </row>
    <row r="213" spans="1:12" x14ac:dyDescent="0.25">
      <c r="A213" s="17" t="s">
        <v>203</v>
      </c>
      <c r="B213" s="18" t="s">
        <v>201</v>
      </c>
      <c r="C213" s="29">
        <v>30</v>
      </c>
      <c r="D213" s="39"/>
      <c r="E213" s="29">
        <f>C213*D213</f>
        <v>0</v>
      </c>
      <c r="F213" s="18" t="s">
        <v>20</v>
      </c>
      <c r="G213" s="39"/>
      <c r="H213" s="29">
        <f>C213*G213</f>
        <v>0</v>
      </c>
      <c r="I213" s="29">
        <f t="shared" ref="I213:J215" si="28">D213+G213</f>
        <v>0</v>
      </c>
      <c r="J213" s="29">
        <f t="shared" si="28"/>
        <v>0</v>
      </c>
      <c r="K213" s="20"/>
      <c r="L213" s="20"/>
    </row>
    <row r="214" spans="1:12" x14ac:dyDescent="0.25">
      <c r="A214" s="17" t="s">
        <v>20</v>
      </c>
      <c r="B214" s="18" t="s">
        <v>20</v>
      </c>
      <c r="C214" s="29"/>
      <c r="D214" s="39"/>
      <c r="E214" s="29"/>
      <c r="F214" s="18" t="s">
        <v>20</v>
      </c>
      <c r="G214" s="39"/>
      <c r="H214" s="29"/>
      <c r="I214" s="29">
        <f t="shared" si="28"/>
        <v>0</v>
      </c>
      <c r="J214" s="29">
        <f t="shared" si="28"/>
        <v>0</v>
      </c>
      <c r="K214" s="20"/>
      <c r="L214" s="20"/>
    </row>
    <row r="215" spans="1:12" x14ac:dyDescent="0.25">
      <c r="A215" s="17" t="s">
        <v>211</v>
      </c>
      <c r="B215" s="18" t="s">
        <v>20</v>
      </c>
      <c r="C215" s="29"/>
      <c r="D215" s="39"/>
      <c r="E215" s="29">
        <f>M4+Parametry!B31/100*E156+Parametry!B31/100*E157+Parametry!B31/100*E160+Parametry!B31/100*E161+Parametry!B31/100*E164+Parametry!B31/100*E166+Parametry!B31/100*E168</f>
        <v>0</v>
      </c>
      <c r="F215" s="18" t="s">
        <v>20</v>
      </c>
      <c r="G215" s="39"/>
      <c r="H215" s="29"/>
      <c r="I215" s="29">
        <f t="shared" si="28"/>
        <v>0</v>
      </c>
      <c r="J215" s="29">
        <f t="shared" si="28"/>
        <v>0</v>
      </c>
      <c r="K215" s="20"/>
      <c r="L215" s="20"/>
    </row>
    <row r="216" spans="1:12" x14ac:dyDescent="0.25">
      <c r="A216" s="23" t="s">
        <v>238</v>
      </c>
      <c r="B216" s="24" t="s">
        <v>20</v>
      </c>
      <c r="C216" s="25"/>
      <c r="D216" s="37"/>
      <c r="E216" s="25">
        <f>SUM(E182,E184:E194,E196:E215)</f>
        <v>0</v>
      </c>
      <c r="F216" s="24" t="s">
        <v>20</v>
      </c>
      <c r="G216" s="37"/>
      <c r="H216" s="25">
        <f>SUM(H182,H184:H194,H196:H215)</f>
        <v>0</v>
      </c>
      <c r="I216" s="25"/>
      <c r="J216" s="25">
        <f>SUM(J182,J184:J194,J196:J215)</f>
        <v>0</v>
      </c>
      <c r="K216" s="20"/>
      <c r="L216" s="20"/>
    </row>
    <row r="217" spans="1:12" x14ac:dyDescent="0.25">
      <c r="A217" s="17" t="s">
        <v>20</v>
      </c>
      <c r="B217" s="18" t="s">
        <v>20</v>
      </c>
      <c r="C217" s="29"/>
      <c r="D217" s="39"/>
      <c r="E217" s="29"/>
      <c r="F217" s="18" t="s">
        <v>20</v>
      </c>
      <c r="G217" s="39"/>
      <c r="H217" s="29"/>
      <c r="I217" s="29">
        <f>D217+G217</f>
        <v>0</v>
      </c>
      <c r="J217" s="29">
        <f>E217+H217</f>
        <v>0</v>
      </c>
      <c r="K217" s="20"/>
      <c r="L217" s="20"/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A37" sqref="A37"/>
    </sheetView>
  </sheetViews>
  <sheetFormatPr defaultRowHeight="15" x14ac:dyDescent="0.25"/>
  <cols>
    <col min="1" max="1" width="28.42578125" style="1" bestFit="1" customWidth="1"/>
    <col min="2" max="2" width="63.42578125" style="1" bestFit="1" customWidth="1"/>
    <col min="4" max="4" width="0" style="8" hidden="1" customWidth="1"/>
  </cols>
  <sheetData>
    <row r="1" spans="1:3" x14ac:dyDescent="0.25">
      <c r="A1" s="2" t="s">
        <v>0</v>
      </c>
      <c r="B1" s="2" t="s">
        <v>1</v>
      </c>
      <c r="C1" s="3"/>
    </row>
    <row r="2" spans="1:3" x14ac:dyDescent="0.25">
      <c r="A2" s="2" t="s">
        <v>2</v>
      </c>
      <c r="B2" s="4" t="s">
        <v>3</v>
      </c>
      <c r="C2" s="3"/>
    </row>
    <row r="3" spans="1:3" x14ac:dyDescent="0.25">
      <c r="A3" s="2" t="s">
        <v>4</v>
      </c>
      <c r="B3" s="5" t="s">
        <v>5</v>
      </c>
      <c r="C3" s="3"/>
    </row>
    <row r="4" spans="1:3" x14ac:dyDescent="0.25">
      <c r="A4" s="2" t="s">
        <v>6</v>
      </c>
      <c r="B4" s="5" t="s">
        <v>7</v>
      </c>
      <c r="C4" s="3"/>
    </row>
    <row r="5" spans="1:3" x14ac:dyDescent="0.25">
      <c r="A5" s="2" t="s">
        <v>8</v>
      </c>
      <c r="B5" s="5" t="s">
        <v>9</v>
      </c>
      <c r="C5" s="3"/>
    </row>
    <row r="6" spans="1:3" x14ac:dyDescent="0.25">
      <c r="A6" s="2" t="s">
        <v>10</v>
      </c>
      <c r="B6" s="5" t="s">
        <v>11</v>
      </c>
      <c r="C6" s="3"/>
    </row>
    <row r="7" spans="1:3" x14ac:dyDescent="0.25">
      <c r="A7" s="2" t="s">
        <v>12</v>
      </c>
      <c r="B7" s="5" t="s">
        <v>13</v>
      </c>
      <c r="C7" s="3"/>
    </row>
    <row r="8" spans="1:3" x14ac:dyDescent="0.25">
      <c r="A8" s="2" t="s">
        <v>14</v>
      </c>
      <c r="B8" s="5" t="s">
        <v>13</v>
      </c>
      <c r="C8" s="3"/>
    </row>
    <row r="9" spans="1:3" x14ac:dyDescent="0.25">
      <c r="A9" s="2" t="s">
        <v>15</v>
      </c>
      <c r="B9" s="5" t="s">
        <v>16</v>
      </c>
      <c r="C9" s="3"/>
    </row>
    <row r="10" spans="1:3" x14ac:dyDescent="0.25">
      <c r="A10" s="2" t="s">
        <v>17</v>
      </c>
      <c r="B10" s="5" t="s">
        <v>18</v>
      </c>
      <c r="C10" s="3"/>
    </row>
    <row r="11" spans="1:3" x14ac:dyDescent="0.25">
      <c r="A11" s="2" t="s">
        <v>19</v>
      </c>
      <c r="B11" s="5" t="s">
        <v>20</v>
      </c>
      <c r="C11" s="3"/>
    </row>
    <row r="12" spans="1:3" x14ac:dyDescent="0.25">
      <c r="A12" s="2" t="s">
        <v>21</v>
      </c>
      <c r="B12" s="5" t="s">
        <v>16</v>
      </c>
      <c r="C12" s="3"/>
    </row>
    <row r="13" spans="1:3" x14ac:dyDescent="0.25">
      <c r="A13" s="2" t="s">
        <v>22</v>
      </c>
      <c r="B13" s="5" t="s">
        <v>23</v>
      </c>
      <c r="C13" s="3"/>
    </row>
    <row r="14" spans="1:3" x14ac:dyDescent="0.25">
      <c r="A14" s="2" t="s">
        <v>24</v>
      </c>
      <c r="B14" s="6" t="s">
        <v>25</v>
      </c>
      <c r="C14" s="3"/>
    </row>
    <row r="15" spans="1:3" x14ac:dyDescent="0.25">
      <c r="A15" s="2" t="s">
        <v>26</v>
      </c>
      <c r="B15" s="6" t="s">
        <v>27</v>
      </c>
      <c r="C15" s="3"/>
    </row>
    <row r="16" spans="1:3" x14ac:dyDescent="0.25">
      <c r="A16" s="2" t="s">
        <v>28</v>
      </c>
      <c r="B16" s="6" t="s">
        <v>29</v>
      </c>
      <c r="C16" s="3"/>
    </row>
    <row r="17" spans="1:3" x14ac:dyDescent="0.25">
      <c r="A17" s="2" t="s">
        <v>30</v>
      </c>
      <c r="B17" s="6" t="s">
        <v>27</v>
      </c>
      <c r="C17" s="3"/>
    </row>
    <row r="18" spans="1:3" x14ac:dyDescent="0.25">
      <c r="A18" s="2" t="s">
        <v>31</v>
      </c>
      <c r="B18" s="6" t="s">
        <v>32</v>
      </c>
      <c r="C18" s="3"/>
    </row>
    <row r="19" spans="1:3" x14ac:dyDescent="0.25">
      <c r="A19" s="2" t="s">
        <v>33</v>
      </c>
      <c r="B19" s="6" t="s">
        <v>32</v>
      </c>
      <c r="C19" s="3"/>
    </row>
    <row r="20" spans="1:3" x14ac:dyDescent="0.25">
      <c r="A20" s="2" t="s">
        <v>34</v>
      </c>
      <c r="B20" s="6" t="s">
        <v>35</v>
      </c>
      <c r="C20" s="3"/>
    </row>
    <row r="21" spans="1:3" x14ac:dyDescent="0.25">
      <c r="A21" s="2" t="s">
        <v>36</v>
      </c>
      <c r="B21" s="6" t="s">
        <v>37</v>
      </c>
      <c r="C21" s="3"/>
    </row>
    <row r="22" spans="1:3" x14ac:dyDescent="0.25">
      <c r="A22" s="2" t="s">
        <v>38</v>
      </c>
      <c r="B22" s="6" t="s">
        <v>39</v>
      </c>
      <c r="C22" s="3"/>
    </row>
    <row r="23" spans="1:3" x14ac:dyDescent="0.25">
      <c r="A23" s="2" t="s">
        <v>40</v>
      </c>
      <c r="B23" s="6" t="s">
        <v>27</v>
      </c>
      <c r="C23" s="3"/>
    </row>
    <row r="24" spans="1:3" x14ac:dyDescent="0.25">
      <c r="A24" s="2" t="s">
        <v>41</v>
      </c>
      <c r="B24" s="6" t="s">
        <v>42</v>
      </c>
      <c r="C24" s="3"/>
    </row>
    <row r="25" spans="1:3" x14ac:dyDescent="0.25">
      <c r="A25" s="2" t="s">
        <v>43</v>
      </c>
      <c r="B25" s="6" t="s">
        <v>44</v>
      </c>
      <c r="C25" s="3"/>
    </row>
    <row r="26" spans="1:3" x14ac:dyDescent="0.25">
      <c r="A26" s="2" t="s">
        <v>45</v>
      </c>
      <c r="B26" s="6" t="s">
        <v>44</v>
      </c>
      <c r="C26" s="3"/>
    </row>
    <row r="27" spans="1:3" x14ac:dyDescent="0.25">
      <c r="A27" s="2" t="s">
        <v>46</v>
      </c>
      <c r="B27" s="6" t="s">
        <v>44</v>
      </c>
      <c r="C27" s="3"/>
    </row>
    <row r="28" spans="1:3" x14ac:dyDescent="0.25">
      <c r="A28" s="2" t="s">
        <v>47</v>
      </c>
      <c r="B28" s="6" t="s">
        <v>44</v>
      </c>
      <c r="C28" s="3"/>
    </row>
    <row r="29" spans="1:3" ht="24.75" x14ac:dyDescent="0.25">
      <c r="A29" s="7" t="s">
        <v>48</v>
      </c>
      <c r="B29" s="6" t="s">
        <v>49</v>
      </c>
      <c r="C29" s="3"/>
    </row>
    <row r="30" spans="1:3" x14ac:dyDescent="0.25">
      <c r="A30" s="2" t="s">
        <v>50</v>
      </c>
      <c r="B30" s="6" t="s">
        <v>51</v>
      </c>
      <c r="C30" s="3"/>
    </row>
    <row r="31" spans="1:3" x14ac:dyDescent="0.25">
      <c r="A31" s="1" t="s">
        <v>52</v>
      </c>
      <c r="B31" s="1">
        <v>5</v>
      </c>
    </row>
  </sheetData>
  <pageMargins left="0.70866141732283472" right="0.70866141732283472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Rozpočet</vt:lpstr>
      <vt:lpstr>Parametry</vt:lpstr>
      <vt:lpstr>Parametry!Oblast_tisku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Vecera, Jaroslav</dc:creator>
  <cp:lastModifiedBy>uzivatel</cp:lastModifiedBy>
  <dcterms:created xsi:type="dcterms:W3CDTF">2019-12-05T10:32:06Z</dcterms:created>
  <dcterms:modified xsi:type="dcterms:W3CDTF">2020-03-30T12:07:18Z</dcterms:modified>
</cp:coreProperties>
</file>