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activeTab="1"/>
  </bookViews>
  <sheets>
    <sheet name="Rekapitulace" sheetId="3" r:id="rId1"/>
    <sheet name="Rozpočet" sheetId="2" r:id="rId2"/>
    <sheet name="Parametry" sheetId="1" r:id="rId3"/>
  </sheets>
  <definedNames>
    <definedName name="_xlnm.Print_Area" localSheetId="2">Parametry!$A$1:$C$31</definedName>
    <definedName name="_xlnm.Print_Area" localSheetId="1">Rozpočet!$A$1:$L$219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6" i="3" l="1"/>
  <c r="C26" i="3" s="1"/>
  <c r="C10" i="3"/>
  <c r="C9" i="3"/>
  <c r="C11" i="3" s="1"/>
  <c r="K220" i="2"/>
  <c r="J220" i="2"/>
  <c r="K219" i="2"/>
  <c r="J219" i="2"/>
  <c r="J217" i="2"/>
  <c r="K216" i="2"/>
  <c r="J216" i="2"/>
  <c r="J215" i="2"/>
  <c r="I215" i="2"/>
  <c r="K215" i="2" s="1"/>
  <c r="F215" i="2"/>
  <c r="J213" i="2"/>
  <c r="I213" i="2"/>
  <c r="K213" i="2" s="1"/>
  <c r="F213" i="2"/>
  <c r="J210" i="2"/>
  <c r="I210" i="2"/>
  <c r="K210" i="2" s="1"/>
  <c r="F210" i="2"/>
  <c r="J209" i="2"/>
  <c r="I209" i="2"/>
  <c r="K209" i="2" s="1"/>
  <c r="F209" i="2"/>
  <c r="J208" i="2"/>
  <c r="I208" i="2"/>
  <c r="K208" i="2" s="1"/>
  <c r="F208" i="2"/>
  <c r="J207" i="2"/>
  <c r="I207" i="2"/>
  <c r="K207" i="2" s="1"/>
  <c r="F207" i="2"/>
  <c r="J206" i="2"/>
  <c r="I206" i="2"/>
  <c r="K206" i="2" s="1"/>
  <c r="F206" i="2"/>
  <c r="J205" i="2"/>
  <c r="I205" i="2"/>
  <c r="K205" i="2" s="1"/>
  <c r="F205" i="2"/>
  <c r="J203" i="2"/>
  <c r="I203" i="2"/>
  <c r="K203" i="2" s="1"/>
  <c r="F203" i="2"/>
  <c r="J201" i="2"/>
  <c r="I201" i="2"/>
  <c r="K201" i="2" s="1"/>
  <c r="F201" i="2"/>
  <c r="J200" i="2"/>
  <c r="I200" i="2"/>
  <c r="K200" i="2" s="1"/>
  <c r="F200" i="2"/>
  <c r="K199" i="2"/>
  <c r="J199" i="2"/>
  <c r="K198" i="2"/>
  <c r="J198" i="2"/>
  <c r="F197" i="2"/>
  <c r="B44" i="3" s="1"/>
  <c r="K196" i="2"/>
  <c r="J196" i="2"/>
  <c r="J195" i="2"/>
  <c r="I195" i="2"/>
  <c r="K195" i="2" s="1"/>
  <c r="F195" i="2"/>
  <c r="J194" i="2"/>
  <c r="I194" i="2"/>
  <c r="K194" i="2" s="1"/>
  <c r="F194" i="2"/>
  <c r="J193" i="2"/>
  <c r="I193" i="2"/>
  <c r="K193" i="2" s="1"/>
  <c r="F193" i="2"/>
  <c r="J192" i="2"/>
  <c r="I192" i="2"/>
  <c r="K192" i="2" s="1"/>
  <c r="F192" i="2"/>
  <c r="J191" i="2"/>
  <c r="I191" i="2"/>
  <c r="K191" i="2" s="1"/>
  <c r="F191" i="2"/>
  <c r="J190" i="2"/>
  <c r="I190" i="2"/>
  <c r="K190" i="2" s="1"/>
  <c r="F190" i="2"/>
  <c r="J189" i="2"/>
  <c r="I189" i="2"/>
  <c r="K189" i="2" s="1"/>
  <c r="F189" i="2"/>
  <c r="K188" i="2"/>
  <c r="J188" i="2"/>
  <c r="K187" i="2"/>
  <c r="J187" i="2"/>
  <c r="J186" i="2"/>
  <c r="I186" i="2"/>
  <c r="I218" i="2" s="1"/>
  <c r="C43" i="3" s="1"/>
  <c r="F186" i="2"/>
  <c r="K184" i="2"/>
  <c r="J184" i="2"/>
  <c r="K182" i="2"/>
  <c r="J182" i="2"/>
  <c r="J180" i="2"/>
  <c r="K179" i="2"/>
  <c r="J179" i="2"/>
  <c r="J177" i="2"/>
  <c r="I177" i="2"/>
  <c r="F177" i="2"/>
  <c r="K177" i="2" s="1"/>
  <c r="J176" i="2"/>
  <c r="I176" i="2"/>
  <c r="F176" i="2"/>
  <c r="K176" i="2" s="1"/>
  <c r="J175" i="2"/>
  <c r="I175" i="2"/>
  <c r="F175" i="2"/>
  <c r="J174" i="2"/>
  <c r="I174" i="2"/>
  <c r="I178" i="2" s="1"/>
  <c r="C42" i="3" s="1"/>
  <c r="F174" i="2"/>
  <c r="K172" i="2"/>
  <c r="J172" i="2"/>
  <c r="J170" i="2"/>
  <c r="I170" i="2"/>
  <c r="K170" i="2" s="1"/>
  <c r="F170" i="2"/>
  <c r="J168" i="2"/>
  <c r="I168" i="2"/>
  <c r="K168" i="2" s="1"/>
  <c r="F168" i="2"/>
  <c r="J166" i="2"/>
  <c r="I166" i="2"/>
  <c r="K166" i="2" s="1"/>
  <c r="F166" i="2"/>
  <c r="J163" i="2"/>
  <c r="I163" i="2"/>
  <c r="K163" i="2" s="1"/>
  <c r="F163" i="2"/>
  <c r="J162" i="2"/>
  <c r="I162" i="2"/>
  <c r="K162" i="2" s="1"/>
  <c r="F162" i="2"/>
  <c r="J159" i="2"/>
  <c r="I159" i="2"/>
  <c r="K159" i="2" s="1"/>
  <c r="F159" i="2"/>
  <c r="J158" i="2"/>
  <c r="I158" i="2"/>
  <c r="K158" i="2" s="1"/>
  <c r="F158" i="2"/>
  <c r="J155" i="2"/>
  <c r="I155" i="2"/>
  <c r="K155" i="2" s="1"/>
  <c r="F155" i="2"/>
  <c r="J152" i="2"/>
  <c r="I152" i="2"/>
  <c r="K152" i="2" s="1"/>
  <c r="F152" i="2"/>
  <c r="J149" i="2"/>
  <c r="I149" i="2"/>
  <c r="K149" i="2" s="1"/>
  <c r="F149" i="2"/>
  <c r="F171" i="2" s="1"/>
  <c r="B41" i="3" s="1"/>
  <c r="K145" i="2"/>
  <c r="J145" i="2"/>
  <c r="K144" i="2"/>
  <c r="J144" i="2"/>
  <c r="I144" i="2"/>
  <c r="F144" i="2"/>
  <c r="K143" i="2"/>
  <c r="J143" i="2"/>
  <c r="I143" i="2"/>
  <c r="F143" i="2"/>
  <c r="K140" i="2"/>
  <c r="J140" i="2"/>
  <c r="I140" i="2"/>
  <c r="F140" i="2"/>
  <c r="K138" i="2"/>
  <c r="J138" i="2"/>
  <c r="I138" i="2"/>
  <c r="F138" i="2"/>
  <c r="K136" i="2"/>
  <c r="J136" i="2"/>
  <c r="K134" i="2"/>
  <c r="J134" i="2"/>
  <c r="K132" i="2"/>
  <c r="J132" i="2"/>
  <c r="J131" i="2"/>
  <c r="I131" i="2"/>
  <c r="F131" i="2"/>
  <c r="J130" i="2"/>
  <c r="I130" i="2"/>
  <c r="F130" i="2"/>
  <c r="K130" i="2" s="1"/>
  <c r="J129" i="2"/>
  <c r="I129" i="2"/>
  <c r="F129" i="2"/>
  <c r="K129" i="2" s="1"/>
  <c r="J127" i="2"/>
  <c r="I127" i="2"/>
  <c r="F127" i="2"/>
  <c r="K127" i="2" s="1"/>
  <c r="J124" i="2"/>
  <c r="I124" i="2"/>
  <c r="F124" i="2"/>
  <c r="J122" i="2"/>
  <c r="I122" i="2"/>
  <c r="F122" i="2"/>
  <c r="K122" i="2" s="1"/>
  <c r="J119" i="2"/>
  <c r="I119" i="2"/>
  <c r="F119" i="2"/>
  <c r="K119" i="2" s="1"/>
  <c r="J116" i="2"/>
  <c r="I116" i="2"/>
  <c r="F116" i="2"/>
  <c r="K116" i="2" s="1"/>
  <c r="J115" i="2"/>
  <c r="I115" i="2"/>
  <c r="F115" i="2"/>
  <c r="J114" i="2"/>
  <c r="I114" i="2"/>
  <c r="F114" i="2"/>
  <c r="K114" i="2" s="1"/>
  <c r="J110" i="2"/>
  <c r="I110" i="2"/>
  <c r="F110" i="2"/>
  <c r="K110" i="2" s="1"/>
  <c r="K109" i="2"/>
  <c r="J109" i="2"/>
  <c r="K108" i="2"/>
  <c r="J108" i="2"/>
  <c r="J107" i="2"/>
  <c r="I107" i="2"/>
  <c r="F107" i="2"/>
  <c r="K107" i="2" s="1"/>
  <c r="J106" i="2"/>
  <c r="I106" i="2"/>
  <c r="F106" i="2"/>
  <c r="J105" i="2"/>
  <c r="I105" i="2"/>
  <c r="F105" i="2"/>
  <c r="K105" i="2" s="1"/>
  <c r="J104" i="2"/>
  <c r="I104" i="2"/>
  <c r="F104" i="2"/>
  <c r="K104" i="2" s="1"/>
  <c r="K102" i="2"/>
  <c r="J102" i="2"/>
  <c r="J101" i="2"/>
  <c r="I101" i="2"/>
  <c r="K101" i="2" s="1"/>
  <c r="F101" i="2"/>
  <c r="J100" i="2"/>
  <c r="I100" i="2"/>
  <c r="K100" i="2" s="1"/>
  <c r="F100" i="2"/>
  <c r="J99" i="2"/>
  <c r="I99" i="2"/>
  <c r="K99" i="2" s="1"/>
  <c r="F99" i="2"/>
  <c r="J98" i="2"/>
  <c r="I98" i="2"/>
  <c r="K98" i="2" s="1"/>
  <c r="F98" i="2"/>
  <c r="J97" i="2"/>
  <c r="I97" i="2"/>
  <c r="K97" i="2" s="1"/>
  <c r="F97" i="2"/>
  <c r="J96" i="2"/>
  <c r="I96" i="2"/>
  <c r="K96" i="2" s="1"/>
  <c r="F96" i="2"/>
  <c r="J95" i="2"/>
  <c r="I95" i="2"/>
  <c r="K95" i="2" s="1"/>
  <c r="F95" i="2"/>
  <c r="J94" i="2"/>
  <c r="I94" i="2"/>
  <c r="K94" i="2" s="1"/>
  <c r="F94" i="2"/>
  <c r="J93" i="2"/>
  <c r="I93" i="2"/>
  <c r="K93" i="2" s="1"/>
  <c r="F93" i="2"/>
  <c r="J92" i="2"/>
  <c r="I92" i="2"/>
  <c r="K92" i="2" s="1"/>
  <c r="F92" i="2"/>
  <c r="F133" i="2" s="1"/>
  <c r="B40" i="3" s="1"/>
  <c r="K90" i="2"/>
  <c r="J90" i="2"/>
  <c r="I89" i="2"/>
  <c r="C39" i="3" s="1"/>
  <c r="J88" i="2"/>
  <c r="I88" i="2"/>
  <c r="K88" i="2" s="1"/>
  <c r="F88" i="2"/>
  <c r="J87" i="2"/>
  <c r="I87" i="2"/>
  <c r="K87" i="2" s="1"/>
  <c r="F87" i="2"/>
  <c r="J86" i="2"/>
  <c r="I86" i="2"/>
  <c r="K86" i="2" s="1"/>
  <c r="F86" i="2"/>
  <c r="J85" i="2"/>
  <c r="I85" i="2"/>
  <c r="K85" i="2" s="1"/>
  <c r="F85" i="2"/>
  <c r="K83" i="2"/>
  <c r="J83" i="2"/>
  <c r="K82" i="2"/>
  <c r="J82" i="2"/>
  <c r="I82" i="2"/>
  <c r="F82" i="2"/>
  <c r="K80" i="2"/>
  <c r="J80" i="2"/>
  <c r="I80" i="2"/>
  <c r="F80" i="2"/>
  <c r="K78" i="2"/>
  <c r="J78" i="2"/>
  <c r="I78" i="2"/>
  <c r="F78" i="2"/>
  <c r="K76" i="2"/>
  <c r="J76" i="2"/>
  <c r="J75" i="2"/>
  <c r="I75" i="2"/>
  <c r="K75" i="2" s="1"/>
  <c r="F75" i="2"/>
  <c r="J74" i="2"/>
  <c r="I74" i="2"/>
  <c r="K74" i="2" s="1"/>
  <c r="F74" i="2"/>
  <c r="J73" i="2"/>
  <c r="I73" i="2"/>
  <c r="K73" i="2" s="1"/>
  <c r="F73" i="2"/>
  <c r="J72" i="2"/>
  <c r="I72" i="2"/>
  <c r="K72" i="2" s="1"/>
  <c r="F72" i="2"/>
  <c r="J70" i="2"/>
  <c r="I70" i="2"/>
  <c r="K70" i="2" s="1"/>
  <c r="F70" i="2"/>
  <c r="J68" i="2"/>
  <c r="I68" i="2"/>
  <c r="K68" i="2" s="1"/>
  <c r="F68" i="2"/>
  <c r="F89" i="2" s="1"/>
  <c r="B39" i="3" s="1"/>
  <c r="K65" i="2"/>
  <c r="J65" i="2"/>
  <c r="K63" i="2"/>
  <c r="J63" i="2"/>
  <c r="J62" i="2"/>
  <c r="I62" i="2"/>
  <c r="K62" i="2" s="1"/>
  <c r="F62" i="2"/>
  <c r="J61" i="2"/>
  <c r="I61" i="2"/>
  <c r="K61" i="2" s="1"/>
  <c r="F61" i="2"/>
  <c r="K59" i="2"/>
  <c r="J59" i="2"/>
  <c r="J58" i="2"/>
  <c r="I58" i="2"/>
  <c r="F58" i="2"/>
  <c r="K58" i="2" s="1"/>
  <c r="J57" i="2"/>
  <c r="I57" i="2"/>
  <c r="I64" i="2" s="1"/>
  <c r="C38" i="3" s="1"/>
  <c r="F57" i="2"/>
  <c r="K55" i="2"/>
  <c r="J55" i="2"/>
  <c r="K54" i="2"/>
  <c r="J54" i="2"/>
  <c r="I54" i="2"/>
  <c r="F54" i="2"/>
  <c r="K53" i="2"/>
  <c r="J53" i="2"/>
  <c r="I53" i="2"/>
  <c r="F53" i="2"/>
  <c r="K52" i="2"/>
  <c r="J52" i="2"/>
  <c r="I52" i="2"/>
  <c r="F52" i="2"/>
  <c r="K51" i="2"/>
  <c r="J51" i="2"/>
  <c r="I51" i="2"/>
  <c r="F51" i="2"/>
  <c r="K50" i="2"/>
  <c r="J50" i="2"/>
  <c r="I50" i="2"/>
  <c r="F50" i="2"/>
  <c r="K49" i="2"/>
  <c r="J49" i="2"/>
  <c r="I49" i="2"/>
  <c r="F49" i="2"/>
  <c r="O1" i="2" s="1"/>
  <c r="O2" i="2" s="1"/>
  <c r="F180" i="2" s="1"/>
  <c r="K180" i="2" s="1"/>
  <c r="K47" i="2"/>
  <c r="J47" i="2"/>
  <c r="K45" i="2"/>
  <c r="J45" i="2"/>
  <c r="J43" i="2"/>
  <c r="I43" i="2"/>
  <c r="K43" i="2" s="1"/>
  <c r="F43" i="2"/>
  <c r="J42" i="2"/>
  <c r="I42" i="2"/>
  <c r="K42" i="2" s="1"/>
  <c r="F42" i="2"/>
  <c r="F44" i="2" s="1"/>
  <c r="B37" i="3" s="1"/>
  <c r="K40" i="2"/>
  <c r="J40" i="2"/>
  <c r="K38" i="2"/>
  <c r="J38" i="2"/>
  <c r="J37" i="2"/>
  <c r="I37" i="2"/>
  <c r="I39" i="2" s="1"/>
  <c r="C36" i="3" s="1"/>
  <c r="F37" i="2"/>
  <c r="J36" i="2"/>
  <c r="I36" i="2"/>
  <c r="I181" i="2" s="1"/>
  <c r="C35" i="3" s="1"/>
  <c r="F36" i="2"/>
  <c r="K36" i="2" s="1"/>
  <c r="K35" i="2"/>
  <c r="J35" i="2"/>
  <c r="K34" i="2"/>
  <c r="J34" i="2"/>
  <c r="K32" i="2"/>
  <c r="J32" i="2"/>
  <c r="K30" i="2"/>
  <c r="J30" i="2"/>
  <c r="K29" i="2"/>
  <c r="J29" i="2"/>
  <c r="I28" i="2"/>
  <c r="C34" i="3" s="1"/>
  <c r="J27" i="2"/>
  <c r="I27" i="2"/>
  <c r="K27" i="2" s="1"/>
  <c r="K28" i="2" s="1"/>
  <c r="F27" i="2"/>
  <c r="F28" i="2" s="1"/>
  <c r="K25" i="2"/>
  <c r="J25" i="2"/>
  <c r="K23" i="2"/>
  <c r="J23" i="2"/>
  <c r="J21" i="2"/>
  <c r="I21" i="2"/>
  <c r="K21" i="2" s="1"/>
  <c r="F21" i="2"/>
  <c r="J20" i="2"/>
  <c r="I20" i="2"/>
  <c r="K20" i="2" s="1"/>
  <c r="F20" i="2"/>
  <c r="J18" i="2"/>
  <c r="I18" i="2"/>
  <c r="K18" i="2" s="1"/>
  <c r="F18" i="2"/>
  <c r="K17" i="2"/>
  <c r="J17" i="2"/>
  <c r="K16" i="2"/>
  <c r="J16" i="2"/>
  <c r="I16" i="2"/>
  <c r="F16" i="2"/>
  <c r="K15" i="2"/>
  <c r="J15" i="2"/>
  <c r="J14" i="2"/>
  <c r="I14" i="2"/>
  <c r="K14" i="2" s="1"/>
  <c r="F14" i="2"/>
  <c r="K13" i="2"/>
  <c r="J13" i="2"/>
  <c r="K12" i="2"/>
  <c r="J12" i="2"/>
  <c r="J11" i="2"/>
  <c r="I11" i="2"/>
  <c r="K11" i="2" s="1"/>
  <c r="F11" i="2"/>
  <c r="J10" i="2"/>
  <c r="I10" i="2"/>
  <c r="K10" i="2" s="1"/>
  <c r="F10" i="2"/>
  <c r="J9" i="2"/>
  <c r="I9" i="2"/>
  <c r="K9" i="2" s="1"/>
  <c r="F9" i="2"/>
  <c r="J8" i="2"/>
  <c r="I8" i="2"/>
  <c r="K8" i="2" s="1"/>
  <c r="F8" i="2"/>
  <c r="J7" i="2"/>
  <c r="I7" i="2"/>
  <c r="K7" i="2" s="1"/>
  <c r="F7" i="2"/>
  <c r="J6" i="2"/>
  <c r="I6" i="2"/>
  <c r="K6" i="2" s="1"/>
  <c r="F6" i="2"/>
  <c r="F24" i="2" s="1"/>
  <c r="B32" i="3" s="1"/>
  <c r="K5" i="2"/>
  <c r="J5" i="2"/>
  <c r="K4" i="2"/>
  <c r="J4" i="2"/>
  <c r="I4" i="2"/>
  <c r="F4" i="2"/>
  <c r="K44" i="2" l="1"/>
  <c r="K171" i="2"/>
  <c r="K89" i="2"/>
  <c r="C6" i="3"/>
  <c r="I22" i="2"/>
  <c r="C33" i="3" s="1"/>
  <c r="K37" i="2"/>
  <c r="K181" i="2" s="1"/>
  <c r="I44" i="2"/>
  <c r="C37" i="3" s="1"/>
  <c r="K57" i="2"/>
  <c r="K64" i="2" s="1"/>
  <c r="K106" i="2"/>
  <c r="K133" i="2" s="1"/>
  <c r="K115" i="2"/>
  <c r="K124" i="2"/>
  <c r="K131" i="2"/>
  <c r="I171" i="2"/>
  <c r="C41" i="3" s="1"/>
  <c r="K174" i="2"/>
  <c r="K178" i="2" s="1"/>
  <c r="K186" i="2"/>
  <c r="K197" i="2" s="1"/>
  <c r="I197" i="2"/>
  <c r="C44" i="3" s="1"/>
  <c r="I133" i="2"/>
  <c r="C40" i="3" s="1"/>
  <c r="I24" i="2"/>
  <c r="C32" i="3" s="1"/>
  <c r="K175" i="2"/>
  <c r="K24" i="2"/>
  <c r="K22" i="2"/>
  <c r="B3" i="3"/>
  <c r="C4" i="3" s="1"/>
  <c r="B34" i="3"/>
  <c r="K39" i="2"/>
  <c r="F64" i="2"/>
  <c r="B38" i="3" s="1"/>
  <c r="F178" i="2"/>
  <c r="B42" i="3" s="1"/>
  <c r="F181" i="2"/>
  <c r="F22" i="2"/>
  <c r="B33" i="3" s="1"/>
  <c r="O3" i="2"/>
  <c r="O4" i="2" s="1"/>
  <c r="F217" i="2" s="1"/>
  <c r="F39" i="2"/>
  <c r="B36" i="3" s="1"/>
  <c r="F218" i="2"/>
  <c r="B43" i="3" s="1"/>
  <c r="K217" i="2"/>
  <c r="K218" i="2" s="1"/>
  <c r="B35" i="3" l="1"/>
  <c r="C5" i="3"/>
  <c r="C8" i="3" s="1"/>
  <c r="C7" i="3"/>
  <c r="B4" i="3"/>
  <c r="B7" i="3" s="1"/>
  <c r="C12" i="3" l="1"/>
  <c r="C20" i="3" s="1"/>
  <c r="C19" i="3"/>
  <c r="C21" i="3" s="1"/>
  <c r="B12" i="3"/>
  <c r="C15" i="3"/>
  <c r="C14" i="3" l="1"/>
  <c r="C13" i="3"/>
  <c r="C16" i="3" s="1"/>
  <c r="C22" i="3" l="1"/>
  <c r="B25" i="3" s="1"/>
  <c r="C25" i="3" s="1"/>
  <c r="C24" i="3" l="1"/>
  <c r="C30" i="3" l="1"/>
  <c r="C27" i="3"/>
  <c r="C29" i="3"/>
</calcChain>
</file>

<file path=xl/sharedStrings.xml><?xml version="1.0" encoding="utf-8"?>
<sst xmlns="http://schemas.openxmlformats.org/spreadsheetml/2006/main" count="1217" uniqueCount="383">
  <si>
    <t>Název</t>
  </si>
  <si>
    <t>Hodnota</t>
  </si>
  <si>
    <t>Nadpis rekapitulace</t>
  </si>
  <si>
    <t>Seznam prací a dodávek elektrotechnických zařízení</t>
  </si>
  <si>
    <t>Akce</t>
  </si>
  <si>
    <t>Základní škola Velké Bílovice</t>
  </si>
  <si>
    <t>Projekt</t>
  </si>
  <si>
    <t>D 1.4b - EL    ELEKTROINSTALACE UČEBNY PŘÍRODOPISU</t>
  </si>
  <si>
    <t>Investor</t>
  </si>
  <si>
    <t>ZŠ Velké Bílovice</t>
  </si>
  <si>
    <t>Z. č.</t>
  </si>
  <si>
    <t>2016-26-SP</t>
  </si>
  <si>
    <t>A. č.</t>
  </si>
  <si>
    <t xml:space="preserve"> -</t>
  </si>
  <si>
    <t>Smlouva</t>
  </si>
  <si>
    <t>Vypracoval</t>
  </si>
  <si>
    <t>J. Večeřa</t>
  </si>
  <si>
    <t>Kontroloval</t>
  </si>
  <si>
    <t>Ing. J. Dohnal</t>
  </si>
  <si>
    <t>Datum</t>
  </si>
  <si>
    <t/>
  </si>
  <si>
    <t>Zpracovatel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</si>
  <si>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</si>
  <si>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</si>
  <si>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</si>
  <si>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</si>
  <si>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</si>
  <si>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</si>
  <si>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</si>
  <si>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</si>
  <si>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</si>
  <si>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Dodavat. dokumentace  (1 - 1,5) %</t>
  </si>
  <si>
    <t>1,50</t>
  </si>
  <si>
    <t>Rizika a pojištění  (1 - 1,5) %</t>
  </si>
  <si>
    <t>Opravy v záruce  (5 - 7) %</t>
  </si>
  <si>
    <t>5,50</t>
  </si>
  <si>
    <t>GZS  (3,25 nebo 8,4) %</t>
  </si>
  <si>
    <t>3,25</t>
  </si>
  <si>
    <t>Provozní vlivy  %</t>
  </si>
  <si>
    <t>2,50</t>
  </si>
  <si>
    <t>Kompletační činnost - a</t>
  </si>
  <si>
    <t>Kompletační činnost - b</t>
  </si>
  <si>
    <t>0,952842</t>
  </si>
  <si>
    <t>Kompletační činnost - k1</t>
  </si>
  <si>
    <t>0,00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</si>
  <si>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</si>
  <si>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</si>
  <si>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</si>
  <si>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</si>
  <si>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</si>
  <si>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</si>
  <si>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5</t>
  </si>
  <si>
    <t>Procento PM %</t>
  </si>
  <si>
    <t>Pozice</t>
  </si>
  <si>
    <t>Mj</t>
  </si>
  <si>
    <t>Počet</t>
  </si>
  <si>
    <t>Materiál</t>
  </si>
  <si>
    <t>Materiál celkem</t>
  </si>
  <si>
    <t>DM</t>
  </si>
  <si>
    <t>Montáž</t>
  </si>
  <si>
    <t>Montáž celkem</t>
  </si>
  <si>
    <t>Cena</t>
  </si>
  <si>
    <t>Cena celkem</t>
  </si>
  <si>
    <t>Poznámka 1</t>
  </si>
  <si>
    <t>Specifikace dodávky</t>
  </si>
  <si>
    <t>ROZVADĚČ RMS-PRI</t>
  </si>
  <si>
    <t>1</t>
  </si>
  <si>
    <t>2410 Rozvodnice nástěnná 600x1600mm</t>
  </si>
  <si>
    <t>Ks</t>
  </si>
  <si>
    <t>Verox 1.9</t>
  </si>
  <si>
    <t>JISTIČE</t>
  </si>
  <si>
    <t>2</t>
  </si>
  <si>
    <t>50B-3 Jistič MCB</t>
  </si>
  <si>
    <t>3</t>
  </si>
  <si>
    <t>16B-3 Jistič MCB</t>
  </si>
  <si>
    <t>4</t>
  </si>
  <si>
    <t>10B-1 Jistič MCB</t>
  </si>
  <si>
    <t>16B-1 Jistič MCB</t>
  </si>
  <si>
    <t>6</t>
  </si>
  <si>
    <t>10C-1 Jistič MCB</t>
  </si>
  <si>
    <t>7</t>
  </si>
  <si>
    <t>20C-1 Jistič MCB</t>
  </si>
  <si>
    <t>ks</t>
  </si>
  <si>
    <t>PROUDOVÉ CHRÁNIČE</t>
  </si>
  <si>
    <t>8</t>
  </si>
  <si>
    <t>OFI-63-4-030A Proudový chránič</t>
  </si>
  <si>
    <t>PŘEPĚŤOVÁ OCHRANA</t>
  </si>
  <si>
    <t>9</t>
  </si>
  <si>
    <t>SLP-275/4 160 kA (8/20)/4 póly</t>
  </si>
  <si>
    <t>SVORKY</t>
  </si>
  <si>
    <t>10</t>
  </si>
  <si>
    <t>PDU 2.5/4 (černá) řadová svorka</t>
  </si>
  <si>
    <t>VODIČ JEDNOŽILOVÝ  (CY)</t>
  </si>
  <si>
    <t>11</t>
  </si>
  <si>
    <t>H07V-U 2.5 mm2</t>
  </si>
  <si>
    <t>m</t>
  </si>
  <si>
    <t>12</t>
  </si>
  <si>
    <t>Pomocný nosný materiál</t>
  </si>
  <si>
    <t>kpl</t>
  </si>
  <si>
    <t>ROZVADĚČ RMS-PRI - celkem</t>
  </si>
  <si>
    <t>Specifikace dodávky - celkem</t>
  </si>
  <si>
    <t>Dodávky</t>
  </si>
  <si>
    <t>Dodávky - celkem</t>
  </si>
  <si>
    <t>Elektromontáže</t>
  </si>
  <si>
    <t>Úprava patrového rozvaděče</t>
  </si>
  <si>
    <t>ODPÍNAČE</t>
  </si>
  <si>
    <t>14</t>
  </si>
  <si>
    <t>OPV14 Odpínač válcových pojistek</t>
  </si>
  <si>
    <t>15</t>
  </si>
  <si>
    <t>PV14 50A gG Pojistková vložka</t>
  </si>
  <si>
    <t>Úprava patrového rozvaděče - celkem</t>
  </si>
  <si>
    <t>SVÍTIDLA</t>
  </si>
  <si>
    <t>16</t>
  </si>
  <si>
    <t>LED 600x600mm G1 dpo 5k9 840, prisma kryt, zapuštěné do podhledu</t>
  </si>
  <si>
    <t>Asymetrické LED AS 150 5k7 840  (5700 lm, 32 W, Ra80, 4000 K, asymetrická optika, montáž zavěšením</t>
  </si>
  <si>
    <t>SVÍTIDLA - celkem</t>
  </si>
  <si>
    <t>KABELY</t>
  </si>
  <si>
    <t>KABEL SILOVÝ,IZOLACE PVC</t>
  </si>
  <si>
    <t>19</t>
  </si>
  <si>
    <t>CYKY-O 3x1.5 mm2</t>
  </si>
  <si>
    <t>20</t>
  </si>
  <si>
    <t>CYKY-J 3x1.5 mm2</t>
  </si>
  <si>
    <t>CYKY-J 3x2.5 mm2</t>
  </si>
  <si>
    <t>22</t>
  </si>
  <si>
    <t>CYKY-J 3x 4 , pevně</t>
  </si>
  <si>
    <t>23</t>
  </si>
  <si>
    <t>CYKY-J 5x1.5 mm2</t>
  </si>
  <si>
    <t>24</t>
  </si>
  <si>
    <t>CYKY-J 5x25 mm2</t>
  </si>
  <si>
    <t>VODIČ JEDNOŽILOVÝ, IZOLACE PVC</t>
  </si>
  <si>
    <t>25</t>
  </si>
  <si>
    <t>CY 10 mm2</t>
  </si>
  <si>
    <t>26</t>
  </si>
  <si>
    <t>CY 4 mm2</t>
  </si>
  <si>
    <t>Ukončení vodičů izolovaných s označením a zapojením v rozváděči nebo na přístroji</t>
  </si>
  <si>
    <t>27</t>
  </si>
  <si>
    <t xml:space="preserve"> do 2,5 mm2</t>
  </si>
  <si>
    <t>28</t>
  </si>
  <si>
    <t xml:space="preserve"> 10 mm2</t>
  </si>
  <si>
    <t>KABELY - celkem</t>
  </si>
  <si>
    <t>INSTALAČNÍ PŘÍSTROJE</t>
  </si>
  <si>
    <t>PŘÍSTROJ SPÍNAČE (s bezšroubovými svorkami)</t>
  </si>
  <si>
    <t>29</t>
  </si>
  <si>
    <t>Přístroj spínače jednopólového (bezšroubové svorky); řazení 1, 1So (do hořlavých podkladů do C2)</t>
  </si>
  <si>
    <t>KRYT SPÍNAČE</t>
  </si>
  <si>
    <t>30</t>
  </si>
  <si>
    <t>Kryt spínače kolébkového; d. bílá</t>
  </si>
  <si>
    <t>RÁMEČEK</t>
  </si>
  <si>
    <t>31</t>
  </si>
  <si>
    <t>3901A-B10 B Rámeček pro elektroinstalační přístroje, jednonásobný; b. bílá</t>
  </si>
  <si>
    <t>32</t>
  </si>
  <si>
    <t>3901A-B20 B Rámeček pro elektroinstalační přístroje, dvojnásobný vodorovný; b. bílá</t>
  </si>
  <si>
    <t>33</t>
  </si>
  <si>
    <t>3901A-B40 B Rámeček pro elektroinstalační přístroje, čtyřnásobný vodorovný; b. bílá</t>
  </si>
  <si>
    <t>34</t>
  </si>
  <si>
    <t>3901A-B41 B Rámeček pro elektroinstalační přístroje, čtyřnásobný svislý; b. bílá</t>
  </si>
  <si>
    <t>ZÁSUVKA NN</t>
  </si>
  <si>
    <t>35</t>
  </si>
  <si>
    <t>5519A-A02397 B Zásuvka jednonásobná (bezšroubové svorky), s ochranným kolíkem, s clonkami, s víčkem; b. bílá</t>
  </si>
  <si>
    <t>36</t>
  </si>
  <si>
    <t>5519A-A02357 B Zásuvka jednonásobná (bezšroubové svorky), s ochranným kolíkem, s clonkami; b. bílá</t>
  </si>
  <si>
    <t>ZÁSUVKA NN, S OCHRANOU PŘED PŘEPĚTÍM</t>
  </si>
  <si>
    <t>37</t>
  </si>
  <si>
    <t>5598A-A2349B Zásuvka jednonásobná, s ochranným kolíkem, s ochranou před přepětím; b. bílá</t>
  </si>
  <si>
    <t>SVORKOVNICE KRABICOVÁ</t>
  </si>
  <si>
    <t>38</t>
  </si>
  <si>
    <t>273-112 2x1-2,5mm2</t>
  </si>
  <si>
    <t>39</t>
  </si>
  <si>
    <t>273-403 3x1,5-4mm2</t>
  </si>
  <si>
    <t>40</t>
  </si>
  <si>
    <t>273-102 4x1-2,5mm2</t>
  </si>
  <si>
    <t>41</t>
  </si>
  <si>
    <t>273-105 5x1-2,5mm2</t>
  </si>
  <si>
    <t>INSTALAČNÍ PŘÍSTROJE - celkem</t>
  </si>
  <si>
    <t>ÚLOŽNÝ MATERIÁL</t>
  </si>
  <si>
    <t>42</t>
  </si>
  <si>
    <t>S2/25038 Kanál podlahový 250x38, dvoukomorový, délka 2m</t>
  </si>
  <si>
    <t>43</t>
  </si>
  <si>
    <t>VL/25038 Spojovací jazýček vodivý</t>
  </si>
  <si>
    <t>44</t>
  </si>
  <si>
    <t>Krabice 3mod. UZD 250-3</t>
  </si>
  <si>
    <t>45</t>
  </si>
  <si>
    <t>Montážní víko 250-2/3 dug-250-3 2</t>
  </si>
  <si>
    <t>46</t>
  </si>
  <si>
    <t>Přístrojová jednotka pro montáž kanálů PA ocelově šedá RAL7011  GES2 U7011</t>
  </si>
  <si>
    <t>47</t>
  </si>
  <si>
    <t>Modulární nosič pro modul 45  MT3 45 2-1</t>
  </si>
  <si>
    <t>48</t>
  </si>
  <si>
    <t>STD-F3 RW1 Zásuvka 1-násobna šikmá s ochr. kolíkem</t>
  </si>
  <si>
    <t>49</t>
  </si>
  <si>
    <t>Nosiče dat. techniky pro 1 modul RM45x45</t>
  </si>
  <si>
    <t>50</t>
  </si>
  <si>
    <t>LP45 záslepka modulu 45mm</t>
  </si>
  <si>
    <t>51</t>
  </si>
  <si>
    <t>Přístrojová krabice do parap. kanálu</t>
  </si>
  <si>
    <t>ELEKTROINSTALAČNÍ KRABICE - POD OMÍTKU</t>
  </si>
  <si>
    <t>53</t>
  </si>
  <si>
    <t>KU 68/1 KRABICE PŘÍSTROJOVÁ</t>
  </si>
  <si>
    <t>54</t>
  </si>
  <si>
    <t>KP 64/2 KRABICE PŘÍSTROJOVÁ - POD OMÍTKU</t>
  </si>
  <si>
    <t>55</t>
  </si>
  <si>
    <t>KU 68-1901 KRABICE UNIVERZÁLNÍ</t>
  </si>
  <si>
    <t>56</t>
  </si>
  <si>
    <t>KO 97/5 KRABICE ODBOČNÁ</t>
  </si>
  <si>
    <t>DRÁTĚNÉ ŽLABY</t>
  </si>
  <si>
    <t>57</t>
  </si>
  <si>
    <t>100/100 gz Žlab 150/100 galvanický zinek</t>
  </si>
  <si>
    <t>SPOJKY</t>
  </si>
  <si>
    <t>PŘÍSLUŠENSTVÍ ŽLABŮ - GALVANICKÝ ZINEK</t>
  </si>
  <si>
    <t>58</t>
  </si>
  <si>
    <t>SZM 1 gz Spojka žlabu galv.zinek</t>
  </si>
  <si>
    <t>59</t>
  </si>
  <si>
    <t>SZM-R 1 gz Spojka žlabu galv.zinek</t>
  </si>
  <si>
    <t>60</t>
  </si>
  <si>
    <t>SPM 1 gz Spojka přepážky galv.zinek</t>
  </si>
  <si>
    <t>DRŽÁKY</t>
  </si>
  <si>
    <t>61</t>
  </si>
  <si>
    <t>DZM 6 gz Držák žlabu DZ 6 galvanický zinek</t>
  </si>
  <si>
    <t>PODPĚRY</t>
  </si>
  <si>
    <t>62</t>
  </si>
  <si>
    <t>PZM 200 gz Podpěra žlabu galvanický zinek</t>
  </si>
  <si>
    <t>OSTATNÍ PŘÍSLUŠENSTVÍ - ZINEK</t>
  </si>
  <si>
    <t>63</t>
  </si>
  <si>
    <t>ZT8/1 gz Závitová tyč 8mm/1m</t>
  </si>
  <si>
    <t>PŘÍSLUŠENSTVÍ ŽLABŮ - ŽÁROVÝ ZINEK</t>
  </si>
  <si>
    <t>PŘEPÁŽKY</t>
  </si>
  <si>
    <t>64</t>
  </si>
  <si>
    <t>KPZ 100 z Přepážka  100</t>
  </si>
  <si>
    <t>65</t>
  </si>
  <si>
    <t>HM8 gz Kovová hmoždinka M8</t>
  </si>
  <si>
    <t>66</t>
  </si>
  <si>
    <t>1423 TRUBKA OHEBNÁ - MONOFLEX</t>
  </si>
  <si>
    <t>67</t>
  </si>
  <si>
    <t>EI 30 Kabel. přepážka PROMASTOP typ P</t>
  </si>
  <si>
    <t>m2</t>
  </si>
  <si>
    <t>ÚLOŽNÝ MATERIÁL - celkem</t>
  </si>
  <si>
    <t>HODINOVE ZUCTOVACI SAZBY</t>
  </si>
  <si>
    <t>SPOLUPRACE S DODAVATELEM PRI</t>
  </si>
  <si>
    <t>68</t>
  </si>
  <si>
    <t xml:space="preserve"> zapojovani a zkouskach</t>
  </si>
  <si>
    <t>hod</t>
  </si>
  <si>
    <t>KOORDINACE POSTUPU PRACI</t>
  </si>
  <si>
    <t>69</t>
  </si>
  <si>
    <t xml:space="preserve"> S ostatnimi profesemi</t>
  </si>
  <si>
    <t>PROVEDENI REVIZNICH ZKOUSEK</t>
  </si>
  <si>
    <t>DLE CSN 33-2000-6-61</t>
  </si>
  <si>
    <t>70</t>
  </si>
  <si>
    <t xml:space="preserve"> Revizni technik</t>
  </si>
  <si>
    <t>71</t>
  </si>
  <si>
    <t xml:space="preserve"> Spoluprace s reviz.technikem</t>
  </si>
  <si>
    <t>Drobné stavební práce</t>
  </si>
  <si>
    <t>VYBOURANI OTVORU VE ZDIVU</t>
  </si>
  <si>
    <t>CIHELNEM DO PRUMERU 60mm</t>
  </si>
  <si>
    <t>72</t>
  </si>
  <si>
    <t xml:space="preserve"> Stena do 150mm</t>
  </si>
  <si>
    <t>VYBOURANI OTVORU VE STROPĚ</t>
  </si>
  <si>
    <t>BETONOVEM DO PRUMERU 60mm</t>
  </si>
  <si>
    <t>73</t>
  </si>
  <si>
    <t xml:space="preserve"> Strop do 300mm</t>
  </si>
  <si>
    <t>CIHELNEM DO PLOCHY 9 dm2</t>
  </si>
  <si>
    <t>74</t>
  </si>
  <si>
    <t xml:space="preserve"> Stena do 450mm</t>
  </si>
  <si>
    <t>VYSEKANI KAPES VE ZDIVU</t>
  </si>
  <si>
    <t>CIHELNEM DO PLOCHY 10 dm2</t>
  </si>
  <si>
    <t>75</t>
  </si>
  <si>
    <t xml:space="preserve"> Hl.150mm</t>
  </si>
  <si>
    <t>76</t>
  </si>
  <si>
    <t xml:space="preserve"> Hl.300mm</t>
  </si>
  <si>
    <t>VYSEKANI RYH VE ZDIVU</t>
  </si>
  <si>
    <t>CIHELNEM - HLOUBKA 30mm</t>
  </si>
  <si>
    <t>77</t>
  </si>
  <si>
    <t xml:space="preserve"> Sire 30 mm</t>
  </si>
  <si>
    <t>78</t>
  </si>
  <si>
    <t xml:space="preserve"> Sire 150 mm</t>
  </si>
  <si>
    <t>ZABETONOVANI OTVORU O PLOSE</t>
  </si>
  <si>
    <t>DO 0.25 m2 VE STROPU</t>
  </si>
  <si>
    <t>79</t>
  </si>
  <si>
    <t xml:space="preserve"> Vcetne vyztuze</t>
  </si>
  <si>
    <t>HRUBA VYPLN RYH MALTOU</t>
  </si>
  <si>
    <t>80</t>
  </si>
  <si>
    <t xml:space="preserve"> Jakekoliv sire</t>
  </si>
  <si>
    <t>OMITKA RYH VE STENACH MALTOU</t>
  </si>
  <si>
    <t>81</t>
  </si>
  <si>
    <t xml:space="preserve"> Sire do 150 mm</t>
  </si>
  <si>
    <t>Drobné stavební práce - celkem</t>
  </si>
  <si>
    <t>Demontáže</t>
  </si>
  <si>
    <t>82</t>
  </si>
  <si>
    <t>Demontáž  starých kabeláži</t>
  </si>
  <si>
    <t>83</t>
  </si>
  <si>
    <t>Demontáž osvětlení vč. svět. zdrojů a eko likvidace</t>
  </si>
  <si>
    <t>84</t>
  </si>
  <si>
    <t>Přístroje vč nosných konstrukcí</t>
  </si>
  <si>
    <t>85</t>
  </si>
  <si>
    <t>Rozvodnice</t>
  </si>
  <si>
    <t>Demontáže - celkem</t>
  </si>
  <si>
    <t>86</t>
  </si>
  <si>
    <t>Podružný materiál</t>
  </si>
  <si>
    <t>Elektromontáže - celkem</t>
  </si>
  <si>
    <t>Montážní materiál a práce</t>
  </si>
  <si>
    <t>SLABOPROUD</t>
  </si>
  <si>
    <t>Rozvaděč RACK RDT-FYZ</t>
  </si>
  <si>
    <t>87</t>
  </si>
  <si>
    <t>SKŘÍŇ 19" 9U/450mm</t>
  </si>
  <si>
    <t>Vlastní</t>
  </si>
  <si>
    <t xml:space="preserve"> 600 x 450 x 490 mm</t>
  </si>
  <si>
    <t>88</t>
  </si>
  <si>
    <t>SWITCH 19 44portů</t>
  </si>
  <si>
    <t>89</t>
  </si>
  <si>
    <t>24-port panel, UTP / FTP / SSTP, černý</t>
  </si>
  <si>
    <t>90</t>
  </si>
  <si>
    <t>19" vyvazovací panel 1U - jednostranný, plastová oka 40 x 80 mm</t>
  </si>
  <si>
    <t>91</t>
  </si>
  <si>
    <t>Výstupní modul , 1xRJ45, kat.6, stíněný, přímý, T568A/B, včetně stínící pásky</t>
  </si>
  <si>
    <t>92</t>
  </si>
  <si>
    <t>Souprava pro ukončení opt.vlákna SC 50/125um</t>
  </si>
  <si>
    <t>sad</t>
  </si>
  <si>
    <t>93</t>
  </si>
  <si>
    <t>Ochrana F/O spoje 60mm</t>
  </si>
  <si>
    <t>94</t>
  </si>
  <si>
    <t>Patchcord , 50/125um, SC/SC, 2m, duplex</t>
  </si>
  <si>
    <t>Rozvaděč RACK RDT-FYZ - celkem</t>
  </si>
  <si>
    <t>OPTICKÉ KABELY</t>
  </si>
  <si>
    <t>95</t>
  </si>
  <si>
    <t>Kabel F/O 8 vláken 50um/125um, MM</t>
  </si>
  <si>
    <t>96</t>
  </si>
  <si>
    <t>Výstupní modul optický , duplex SC, přímý, černý</t>
  </si>
  <si>
    <t>KRYT ZÁSUVKY LAN</t>
  </si>
  <si>
    <t>97</t>
  </si>
  <si>
    <t>Kryt zásuvky, s 1 otvorem; b. bílá</t>
  </si>
  <si>
    <t>PŘÍSTROJ ZÁSUVKY LAN</t>
  </si>
  <si>
    <t>98</t>
  </si>
  <si>
    <t>Přístroj zásuvky , koncové jednonásobné</t>
  </si>
  <si>
    <t>99</t>
  </si>
  <si>
    <t>100</t>
  </si>
  <si>
    <t>074263 MOS ZÁS. 1XRJ45 FTP CAT6 1M</t>
  </si>
  <si>
    <t>101</t>
  </si>
  <si>
    <t>LH 40X40 LIŠTA HRANATÁ (2m v kartonu) - DVOJ. ZÁMEK</t>
  </si>
  <si>
    <t>102</t>
  </si>
  <si>
    <t xml:space="preserve"> KABEL SXKD CAT6E FTP PVC</t>
  </si>
  <si>
    <t>103</t>
  </si>
  <si>
    <t>1429 TRUBKA OHEBNÁ - MONOFLEX</t>
  </si>
  <si>
    <t>104</t>
  </si>
  <si>
    <t>105</t>
  </si>
  <si>
    <t>106</t>
  </si>
  <si>
    <t>Montážní materiál a práce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</si>
  <si>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</si>
  <si>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</si>
  <si>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</si>
  <si>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</si>
  <si>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</si>
  <si>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</si>
  <si>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</si>
  <si>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</si>
  <si>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</si>
  <si>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</si>
  <si>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</si>
  <si>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1,00% z nátěrů a zemních prací</t>
  </si>
  <si>
    <t>Mezisoučet 2</t>
  </si>
  <si>
    <t>Dodav. dokumentace 1,50% z mezisoučtu 2</t>
  </si>
  <si>
    <t>Rizika a pojištění 1,50% z mezisoučtu 2</t>
  </si>
  <si>
    <t>Opravy v záruce 5,50% z mezisoučtu 1</t>
  </si>
  <si>
    <t>Základní náklady celkem</t>
  </si>
  <si>
    <t>Vedlejší náklady</t>
  </si>
  <si>
    <t>GZS 3,25% z pravé strany mezisoučtu 2</t>
  </si>
  <si>
    <t>Provozní vlivy 2,50% z pravé strany mezisoučtu 2</t>
  </si>
  <si>
    <t>Vedlejší náklady celkem</t>
  </si>
  <si>
    <t>Kompletační činnost</t>
  </si>
  <si>
    <t>Náklady celkem</t>
  </si>
  <si>
    <t>Základ a hodnota DPH 21%</t>
  </si>
  <si>
    <t>Základ a hodnota DPH 5%</t>
  </si>
  <si>
    <t>Náklady celkem s DPH</t>
  </si>
  <si>
    <t>Roční nárůst cen 0,00%</t>
  </si>
  <si>
    <t>Součty odstavců</t>
  </si>
  <si>
    <t xml:space="preserve">  ROZVADĚČ RMS-PRI</t>
  </si>
  <si>
    <t xml:space="preserve">  Úprava patrového rozvaděče</t>
  </si>
  <si>
    <t xml:space="preserve">  SVÍTIDLA</t>
  </si>
  <si>
    <t xml:space="preserve">  KABELY</t>
  </si>
  <si>
    <t xml:space="preserve">  INSTALAČNÍ PŘÍSTROJE</t>
  </si>
  <si>
    <t xml:space="preserve">  ÚLOŽNÝ MATERIÁL</t>
  </si>
  <si>
    <t xml:space="preserve">  Drobné stavební práce</t>
  </si>
  <si>
    <t xml:space="preserve">  Demontáže</t>
  </si>
  <si>
    <t xml:space="preserve">  Rozvaděč RACK RDT-FYZ</t>
  </si>
  <si>
    <t>4.12. 2019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</si>
</sst>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38"/>
      <scheme val="minor"/>
    </font>
    <font>
      <sz val="9"/>
      <color rgb="FF000000"/>
      <name val="敓潧⁥䥕挀濄㰈ª☸]_x0008_"/>
      <charset val="238"/>
    </font>
    <font>
      <b/>
      <sz val="11"/>
      <color rgb="FF000000"/>
      <name val="敓潧⁥䥕挀濄㰈ª☸]_x0008_"/>
      <charset val="238"/>
    </font>
    <font>
      <b/>
      <sz val="10"/>
      <color rgb="FF000000"/>
      <name val="敓潧⁥䥕挀濄㰈ª☸]_x0008_"/>
      <charset val="238"/>
    </font>
    <font>
      <b/>
      <sz val="9"/>
      <color rgb="FF000000"/>
      <name val="敓潧⁥䥕挀濄㰈ª☸]_x0008_"/>
      <charset val="238"/>
    </font>
    <font>
      <i/>
      <sz val="10"/>
      <color rgb="FF000000"/>
      <name val="敓潧⁥䥕挀濄㰈ª☸]_x0008_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4" fillId="5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left"/>
    </xf>
    <xf numFmtId="4" fontId="1" fillId="6" borderId="1" xfId="0" applyNumberFormat="1" applyFont="1" applyFill="1" applyBorder="1" applyAlignment="1">
      <alignment horizontal="right"/>
    </xf>
    <xf numFmtId="4" fontId="4" fillId="5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left"/>
    </xf>
    <xf numFmtId="0" fontId="0" fillId="0" borderId="1" xfId="0" applyFill="1" applyBorder="1"/>
    <xf numFmtId="0" fontId="0" fillId="0" borderId="0" xfId="0" applyFill="1" applyProtection="1"/>
    <xf numFmtId="0" fontId="0" fillId="0" borderId="0" xfId="0" applyFill="1"/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 wrapText="1"/>
    </xf>
    <xf numFmtId="4" fontId="5" fillId="0" borderId="1" xfId="0" applyNumberFormat="1" applyFont="1" applyFill="1" applyBorder="1" applyAlignment="1">
      <alignment horizontal="right"/>
    </xf>
    <xf numFmtId="49" fontId="0" fillId="0" borderId="0" xfId="0" applyNumberFormat="1" applyFill="1"/>
    <xf numFmtId="49" fontId="0" fillId="0" borderId="0" xfId="0" applyNumberFormat="1" applyFill="1" applyAlignment="1">
      <alignment wrapText="1"/>
    </xf>
    <xf numFmtId="4" fontId="0" fillId="0" borderId="0" xfId="0" applyNumberFormat="1" applyFill="1"/>
    <xf numFmtId="4" fontId="1" fillId="7" borderId="1" xfId="0" applyNumberFormat="1" applyFont="1" applyFill="1" applyBorder="1" applyAlignment="1">
      <alignment horizontal="left"/>
    </xf>
    <xf numFmtId="4" fontId="2" fillId="7" borderId="1" xfId="0" applyNumberFormat="1" applyFont="1" applyFill="1" applyBorder="1" applyAlignment="1">
      <alignment horizontal="right"/>
    </xf>
    <xf numFmtId="4" fontId="3" fillId="7" borderId="1" xfId="0" applyNumberFormat="1" applyFont="1" applyFill="1" applyBorder="1" applyAlignment="1">
      <alignment horizontal="right"/>
    </xf>
    <xf numFmtId="4" fontId="1" fillId="7" borderId="1" xfId="0" applyNumberFormat="1" applyFont="1" applyFill="1" applyBorder="1" applyAlignment="1">
      <alignment horizontal="right"/>
    </xf>
    <xf numFmtId="4" fontId="5" fillId="7" borderId="1" xfId="0" applyNumberFormat="1" applyFont="1" applyFill="1" applyBorder="1" applyAlignment="1">
      <alignment horizontal="right"/>
    </xf>
    <xf numFmtId="4" fontId="0" fillId="7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A45" sqref="A45"/>
    </sheetView>
  </sheetViews>
  <sheetFormatPr defaultRowHeight="15"/>
  <cols>
    <col min="1" max="1" width="39.28515625" style="1" bestFit="1" customWidth="1"/>
    <col min="2" max="2" width="15" style="9" bestFit="1" customWidth="1"/>
    <col min="3" max="3" width="11.28515625" style="9" bestFit="1" customWidth="1"/>
    <col min="6" max="6" width="0" style="8" hidden="1" customWidth="1"/>
  </cols>
  <sheetData>
    <row r="1" spans="1:4">
      <c r="A1" s="2" t="s">
        <v>0</v>
      </c>
      <c r="B1" s="10" t="s">
        <v>345</v>
      </c>
      <c r="C1" s="10" t="s">
        <v>346</v>
      </c>
      <c r="D1" s="3"/>
    </row>
    <row r="2" spans="1:4">
      <c r="A2" s="5" t="s">
        <v>347</v>
      </c>
      <c r="B2" s="12"/>
      <c r="C2" s="12"/>
      <c r="D2" s="3"/>
    </row>
    <row r="3" spans="1:4">
      <c r="A3" s="13" t="s">
        <v>348</v>
      </c>
      <c r="B3" s="14">
        <f>(Rozpočet!F28)</f>
        <v>0</v>
      </c>
      <c r="C3" s="14"/>
      <c r="D3" s="3"/>
    </row>
    <row r="4" spans="1:4">
      <c r="A4" s="13" t="s">
        <v>349</v>
      </c>
      <c r="B4" s="14">
        <f>B3 * Parametry!B14 / 100</f>
        <v>0</v>
      </c>
      <c r="C4" s="14">
        <f>B3 * Parametry!B15 / 100</f>
        <v>0</v>
      </c>
      <c r="D4" s="3"/>
    </row>
    <row r="5" spans="1:4">
      <c r="A5" s="13" t="s">
        <v>350</v>
      </c>
      <c r="B5" s="14"/>
      <c r="C5" s="14">
        <f>(Rozpočet!F181) + (Rozpočet!F218)</f>
        <v>0</v>
      </c>
      <c r="D5" s="3"/>
    </row>
    <row r="6" spans="1:4">
      <c r="A6" s="13" t="s">
        <v>351</v>
      </c>
      <c r="B6" s="14"/>
      <c r="C6" s="14">
        <f>(Rozpočet!I28) + (Rozpočet!I181) + (Rozpočet!I218)</f>
        <v>0</v>
      </c>
      <c r="D6" s="3"/>
    </row>
    <row r="7" spans="1:4">
      <c r="A7" s="6" t="s">
        <v>352</v>
      </c>
      <c r="B7" s="15">
        <f>B3 + B4</f>
        <v>0</v>
      </c>
      <c r="C7" s="15">
        <f>C3 + C4 + C5 + C6</f>
        <v>0</v>
      </c>
      <c r="D7" s="3"/>
    </row>
    <row r="8" spans="1:4">
      <c r="A8" s="13" t="s">
        <v>353</v>
      </c>
      <c r="B8" s="14"/>
      <c r="C8" s="14">
        <f>(C5 + C6) * Parametry!B16 / 100</f>
        <v>0</v>
      </c>
      <c r="D8" s="3"/>
    </row>
    <row r="9" spans="1:4">
      <c r="A9" s="13" t="s">
        <v>354</v>
      </c>
      <c r="B9" s="14"/>
      <c r="C9" s="14">
        <f>0 + 0</f>
        <v>0</v>
      </c>
      <c r="D9" s="3"/>
    </row>
    <row r="10" spans="1:4">
      <c r="A10" s="13" t="s">
        <v>355</v>
      </c>
      <c r="B10" s="14"/>
      <c r="C10" s="14">
        <f>0 + 0</f>
        <v>0</v>
      </c>
      <c r="D10" s="3"/>
    </row>
    <row r="11" spans="1:4">
      <c r="A11" s="13" t="s">
        <v>356</v>
      </c>
      <c r="B11" s="14"/>
      <c r="C11" s="14">
        <f>(C9 + C10) * Parametry!B17 / 100</f>
        <v>0</v>
      </c>
      <c r="D11" s="3"/>
    </row>
    <row r="12" spans="1:4">
      <c r="A12" s="6" t="s">
        <v>357</v>
      </c>
      <c r="B12" s="15">
        <f>B7</f>
        <v>0</v>
      </c>
      <c r="C12" s="15">
        <f>C7 + C8 + C9 + C10 + C11</f>
        <v>0</v>
      </c>
      <c r="D12" s="3"/>
    </row>
    <row r="13" spans="1:4">
      <c r="A13" s="13" t="s">
        <v>358</v>
      </c>
      <c r="B13" s="14"/>
      <c r="C13" s="14">
        <f>(B12 + C12) * Parametry!B18 / 100</f>
        <v>0</v>
      </c>
      <c r="D13" s="3"/>
    </row>
    <row r="14" spans="1:4">
      <c r="A14" s="13" t="s">
        <v>359</v>
      </c>
      <c r="B14" s="14"/>
      <c r="C14" s="14">
        <f>(B12 + C12) * Parametry!B19 / 100</f>
        <v>0</v>
      </c>
      <c r="D14" s="3"/>
    </row>
    <row r="15" spans="1:4">
      <c r="A15" s="13" t="s">
        <v>360</v>
      </c>
      <c r="B15" s="14"/>
      <c r="C15" s="14">
        <f>(B7 + C7) * Parametry!B20 / 100</f>
        <v>0</v>
      </c>
      <c r="D15" s="3"/>
    </row>
    <row r="16" spans="1:4">
      <c r="A16" s="5" t="s">
        <v>361</v>
      </c>
      <c r="B16" s="12"/>
      <c r="C16" s="12">
        <f>B12 + C12 + C13 + C14 + C15</f>
        <v>0</v>
      </c>
      <c r="D16" s="3"/>
    </row>
    <row r="17" spans="1:4">
      <c r="A17" s="13" t="s">
        <v>20</v>
      </c>
      <c r="B17" s="14"/>
      <c r="C17" s="14"/>
      <c r="D17" s="3"/>
    </row>
    <row r="18" spans="1:4">
      <c r="A18" s="5" t="s">
        <v>362</v>
      </c>
      <c r="B18" s="12"/>
      <c r="C18" s="12"/>
      <c r="D18" s="3"/>
    </row>
    <row r="19" spans="1:4">
      <c r="A19" s="13" t="s">
        <v>363</v>
      </c>
      <c r="B19" s="14"/>
      <c r="C19" s="14">
        <f>C12 * Parametry!B21 / 100</f>
        <v>0</v>
      </c>
      <c r="D19" s="3"/>
    </row>
    <row r="20" spans="1:4">
      <c r="A20" s="13" t="s">
        <v>364</v>
      </c>
      <c r="B20" s="14"/>
      <c r="C20" s="14">
        <f>C12 * Parametry!B22 / 100</f>
        <v>0</v>
      </c>
      <c r="D20" s="3"/>
    </row>
    <row r="21" spans="1:4">
      <c r="A21" s="5" t="s">
        <v>365</v>
      </c>
      <c r="B21" s="12"/>
      <c r="C21" s="12">
        <f>C19 + C20</f>
        <v>0</v>
      </c>
      <c r="D21" s="3"/>
    </row>
    <row r="22" spans="1:4">
      <c r="A22" s="13" t="s">
        <v>366</v>
      </c>
      <c r="B22" s="14"/>
      <c r="C22" s="14">
        <f>Parametry!B23 * Parametry!B26 * (C16 * Parametry!B25)^Parametry!B24</f>
        <v>0</v>
      </c>
      <c r="D22" s="3"/>
    </row>
    <row r="23" spans="1:4">
      <c r="A23" s="13" t="s">
        <v>20</v>
      </c>
      <c r="B23" s="14"/>
      <c r="C23" s="14"/>
      <c r="D23" s="3"/>
    </row>
    <row r="24" spans="1:4">
      <c r="A24" s="4" t="s">
        <v>367</v>
      </c>
      <c r="B24" s="11"/>
      <c r="C24" s="11">
        <f>C16 + C21 + C22</f>
        <v>0</v>
      </c>
      <c r="D24" s="3"/>
    </row>
    <row r="25" spans="1:4">
      <c r="A25" s="13" t="s">
        <v>368</v>
      </c>
      <c r="B25" s="14">
        <f>(SUM(Rozpočet!F36:F37,Rozpočet!F42:F43,Rozpočet!F48,Rozpočet!F52,Rozpočet!F54,Rozpočet!F56,Rozpočet!F60,Rozpočet!F67,Rozpočet!F69,Rozpočet!F71,Rozpočet!F73:F75,Rozpočet!F77:F79,Rozpočet!F81:F82,Rozpočet!F84,Rozpočet!F92:F101,Rozpočet!F103,Rozpočet!F110:F131,Rozpočet!F135,Rozpočet!F137,Rozpočet!F139,Rozpočet!F141:F142,Rozpočet!F147:F148,Rozpočet!F150:F151,Rozpočet!F153:F157,Rozpočet!F160:F161,Rozpočet!F164:F170,Rozpočet!F174:F177)+SUM(Rozpočet!F186,Rozpočet!F189:F195,Rozpočet!F201:F205,Rozpočet!F207:F208,Rozpočet!F210:F212,Rozpočet!F214:F215,Rozpočet!F217)) + (SUM(Rozpočet!I36:I37,Rozpočet!I42:I43,Rozpočet!I48,Rozpočet!I52,Rozpočet!I54,Rozpočet!I56,Rozpočet!I60,Rozpočet!I67,Rozpočet!I69,Rozpočet!I71,Rozpočet!I73:I75,Rozpočet!I77:I79,Rozpočet!I81:I82,Rozpočet!I84,Rozpočet!I92:I101,Rozpočet!I103,Rozpočet!I110:I131,Rozpočet!I135,Rozpočet!I137,Rozpočet!I139,Rozpočet!I141:I142,Rozpočet!I147:I148,Rozpočet!I150:I151,Rozpočet!I153:I157,Rozpočet!I160:I161,Rozpočet!I164:I170,Rozpočet!I174:I177)+SUM(Rozpočet!I186,Rozpočet!I189:I195,Rozpočet!I201:I205,Rozpočet!I207:I208,Rozpočet!I210:I212,Rozpočet!I214:I215)) + B4 + C4 + C8 + C11 + C13 + C14 + C15 + C21 + C22</f>
        <v>0</v>
      </c>
      <c r="C25" s="14">
        <f>B25 * Parametry!B29 / 100</f>
        <v>0</v>
      </c>
      <c r="D25" s="3"/>
    </row>
    <row r="26" spans="1:4">
      <c r="A26" s="13" t="s">
        <v>369</v>
      </c>
      <c r="B26" s="14">
        <f>(SUM(Rozpočet!F48,Rozpočet!F56,Rozpočet!F60,Rozpočet!F67,Rozpočet!F69,Rozpočet!F71,Rozpočet!F77,Rozpočet!F79,Rozpočet!F81,Rozpočet!F84,Rozpočet!F103,Rozpočet!F111:F113,Rozpočet!F117:F118,Rozpočet!F120:F121,Rozpočet!F123,Rozpočet!F125:F126,Rozpočet!F128,Rozpočet!F135,Rozpočet!F137,Rozpočet!F139,Rozpočet!F141:F142,Rozpočet!F147:F148,Rozpočet!F150:F151,Rozpočet!F153:F154,Rozpočet!F156:F157,Rozpočet!F160:F161,Rozpočet!F164:F165,Rozpočet!F167,Rozpočet!F169)+SUM(Rozpočet!F202,Rozpočet!F204,Rozpočet!F211:F212,Rozpočet!F214)) + (SUM(Rozpočet!I48,Rozpočet!I56,Rozpočet!I60,Rozpočet!I67,Rozpočet!I69,Rozpočet!I71,Rozpočet!I77,Rozpočet!I79,Rozpočet!I81,Rozpočet!I84,Rozpočet!I103,Rozpočet!I111:I113,Rozpočet!I117:I118,Rozpočet!I120:I121,Rozpočet!I123,Rozpočet!I125:I126,Rozpočet!I128,Rozpočet!I135,Rozpočet!I137,Rozpočet!I139,Rozpočet!I141:I142,Rozpočet!I147:I148,Rozpočet!I150:I151,Rozpočet!I153:I154,Rozpočet!I156:I157,Rozpočet!I160:I161,Rozpočet!I164:I165,Rozpočet!I167,Rozpočet!I169)+SUM(Rozpočet!I202,Rozpočet!I204,Rozpočet!I211:I212,Rozpočet!I214))</f>
        <v>0</v>
      </c>
      <c r="C26" s="14">
        <f>B26 * Parametry!B30 / 100</f>
        <v>0</v>
      </c>
      <c r="D26" s="3"/>
    </row>
    <row r="27" spans="1:4">
      <c r="A27" s="4" t="s">
        <v>370</v>
      </c>
      <c r="B27" s="11"/>
      <c r="C27" s="11">
        <f>C24 + C25 + C26</f>
        <v>0</v>
      </c>
      <c r="D27" s="3"/>
    </row>
    <row r="28" spans="1:4">
      <c r="A28" s="13" t="s">
        <v>20</v>
      </c>
      <c r="B28" s="14"/>
      <c r="C28" s="14"/>
      <c r="D28" s="3"/>
    </row>
    <row r="29" spans="1:4">
      <c r="A29" s="13" t="s">
        <v>371</v>
      </c>
      <c r="B29" s="14"/>
      <c r="C29" s="14">
        <f>C24 * Parametry!B27 / 100</f>
        <v>0</v>
      </c>
      <c r="D29" s="3"/>
    </row>
    <row r="30" spans="1:4">
      <c r="A30" s="13" t="s">
        <v>371</v>
      </c>
      <c r="B30" s="14"/>
      <c r="C30" s="14">
        <f>C24 * Parametry!B28 / 100</f>
        <v>0</v>
      </c>
      <c r="D30" s="3"/>
    </row>
    <row r="31" spans="1:4">
      <c r="A31" s="5" t="s">
        <v>372</v>
      </c>
      <c r="B31" s="16" t="s">
        <v>56</v>
      </c>
      <c r="C31" s="16" t="s">
        <v>59</v>
      </c>
      <c r="D31" s="3"/>
    </row>
    <row r="32" spans="1:4">
      <c r="A32" s="13" t="s">
        <v>64</v>
      </c>
      <c r="B32" s="14">
        <f>(Rozpočet!F24)</f>
        <v>0</v>
      </c>
      <c r="C32" s="14">
        <f>(Rozpočet!I24)</f>
        <v>0</v>
      </c>
      <c r="D32" s="3"/>
    </row>
    <row r="33" spans="1:4">
      <c r="A33" s="13" t="s">
        <v>373</v>
      </c>
      <c r="B33" s="14">
        <f>(Rozpočet!F22)</f>
        <v>0</v>
      </c>
      <c r="C33" s="14">
        <f>(Rozpočet!I22)</f>
        <v>0</v>
      </c>
      <c r="D33" s="3"/>
    </row>
    <row r="34" spans="1:4">
      <c r="A34" s="13" t="s">
        <v>101</v>
      </c>
      <c r="B34" s="14">
        <f>(Rozpočet!F28)</f>
        <v>0</v>
      </c>
      <c r="C34" s="14">
        <f>(Rozpočet!I28)</f>
        <v>0</v>
      </c>
      <c r="D34" s="3"/>
    </row>
    <row r="35" spans="1:4">
      <c r="A35" s="13" t="s">
        <v>103</v>
      </c>
      <c r="B35" s="14">
        <f>(Rozpočet!F181)</f>
        <v>0</v>
      </c>
      <c r="C35" s="14">
        <f>(Rozpočet!I181)</f>
        <v>0</v>
      </c>
      <c r="D35" s="3"/>
    </row>
    <row r="36" spans="1:4">
      <c r="A36" s="13" t="s">
        <v>374</v>
      </c>
      <c r="B36" s="14">
        <f>(Rozpočet!F39)</f>
        <v>0</v>
      </c>
      <c r="C36" s="14">
        <f>(Rozpočet!I39)</f>
        <v>0</v>
      </c>
      <c r="D36" s="3"/>
    </row>
    <row r="37" spans="1:4">
      <c r="A37" s="13" t="s">
        <v>375</v>
      </c>
      <c r="B37" s="14">
        <f>(Rozpočet!F44)</f>
        <v>0</v>
      </c>
      <c r="C37" s="14">
        <f>(Rozpočet!I44)</f>
        <v>0</v>
      </c>
      <c r="D37" s="3"/>
    </row>
    <row r="38" spans="1:4">
      <c r="A38" s="13" t="s">
        <v>376</v>
      </c>
      <c r="B38" s="14">
        <f>(Rozpočet!F64)</f>
        <v>0</v>
      </c>
      <c r="C38" s="14">
        <f>(Rozpočet!I64)</f>
        <v>0</v>
      </c>
      <c r="D38" s="3"/>
    </row>
    <row r="39" spans="1:4">
      <c r="A39" s="13" t="s">
        <v>377</v>
      </c>
      <c r="B39" s="14">
        <f>(Rozpočet!F89)</f>
        <v>0</v>
      </c>
      <c r="C39" s="14">
        <f>(Rozpočet!I89)</f>
        <v>0</v>
      </c>
      <c r="D39" s="3"/>
    </row>
    <row r="40" spans="1:4">
      <c r="A40" s="13" t="s">
        <v>378</v>
      </c>
      <c r="B40" s="14">
        <f>(Rozpočet!F133)</f>
        <v>0</v>
      </c>
      <c r="C40" s="14">
        <f>(Rozpočet!I133)</f>
        <v>0</v>
      </c>
      <c r="D40" s="3"/>
    </row>
    <row r="41" spans="1:4">
      <c r="A41" s="13" t="s">
        <v>379</v>
      </c>
      <c r="B41" s="14">
        <f>(Rozpočet!F171)</f>
        <v>0</v>
      </c>
      <c r="C41" s="14">
        <f>(Rozpočet!I171)</f>
        <v>0</v>
      </c>
      <c r="D41" s="3"/>
    </row>
    <row r="42" spans="1:4">
      <c r="A42" s="13" t="s">
        <v>380</v>
      </c>
      <c r="B42" s="14">
        <f>(Rozpočet!F178)</f>
        <v>0</v>
      </c>
      <c r="C42" s="14">
        <f>(Rozpočet!I178)</f>
        <v>0</v>
      </c>
      <c r="D42" s="3"/>
    </row>
    <row r="43" spans="1:4">
      <c r="A43" s="13" t="s">
        <v>298</v>
      </c>
      <c r="B43" s="14">
        <f>(Rozpočet!F218)</f>
        <v>0</v>
      </c>
      <c r="C43" s="14">
        <f>(Rozpočet!I218)</f>
        <v>0</v>
      </c>
      <c r="D43" s="3"/>
    </row>
    <row r="44" spans="1:4">
      <c r="A44" s="13" t="s">
        <v>381</v>
      </c>
      <c r="B44" s="14">
        <f>(Rozpočet!F197)</f>
        <v>0</v>
      </c>
      <c r="C44" s="14">
        <f>(Rozpočet!I197)</f>
        <v>0</v>
      </c>
      <c r="D44" s="3"/>
    </row>
    <row r="45" spans="1:4">
      <c r="A45" s="13" t="s">
        <v>20</v>
      </c>
      <c r="B45" s="14"/>
      <c r="C45" s="14"/>
      <c r="D45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0"/>
  <sheetViews>
    <sheetView tabSelected="1" workbookViewId="0">
      <selection activeCell="B4" sqref="B4"/>
    </sheetView>
  </sheetViews>
  <sheetFormatPr defaultRowHeight="15"/>
  <cols>
    <col min="1" max="1" width="6.140625" style="33" bestFit="1" customWidth="1"/>
    <col min="2" max="2" width="43.140625" style="34" customWidth="1"/>
    <col min="3" max="3" width="4" style="33" bestFit="1" customWidth="1"/>
    <col min="4" max="4" width="6.42578125" style="35" bestFit="1" customWidth="1"/>
    <col min="5" max="5" width="8.85546875" style="41" bestFit="1" customWidth="1"/>
    <col min="6" max="6" width="13.42578125" style="35" bestFit="1" customWidth="1"/>
    <col min="7" max="7" width="3.5703125" style="33" bestFit="1" customWidth="1"/>
    <col min="8" max="8" width="7.85546875" style="41" bestFit="1" customWidth="1"/>
    <col min="9" max="9" width="12.5703125" style="35" bestFit="1" customWidth="1"/>
    <col min="10" max="10" width="8.85546875" style="35" bestFit="1" customWidth="1"/>
    <col min="11" max="11" width="11.42578125" style="35" bestFit="1" customWidth="1"/>
    <col min="12" max="12" width="10.7109375" style="33" bestFit="1" customWidth="1"/>
    <col min="13" max="14" width="9.140625" style="22"/>
    <col min="15" max="15" width="9" style="21" hidden="1" customWidth="1"/>
    <col min="16" max="16384" width="9.140625" style="22"/>
  </cols>
  <sheetData>
    <row r="1" spans="1:15">
      <c r="A1" s="17" t="s">
        <v>53</v>
      </c>
      <c r="B1" s="18" t="s">
        <v>0</v>
      </c>
      <c r="C1" s="17" t="s">
        <v>54</v>
      </c>
      <c r="D1" s="19" t="s">
        <v>55</v>
      </c>
      <c r="E1" s="36" t="s">
        <v>56</v>
      </c>
      <c r="F1" s="19" t="s">
        <v>57</v>
      </c>
      <c r="G1" s="17" t="s">
        <v>58</v>
      </c>
      <c r="H1" s="36" t="s">
        <v>59</v>
      </c>
      <c r="I1" s="19" t="s">
        <v>60</v>
      </c>
      <c r="J1" s="19" t="s">
        <v>61</v>
      </c>
      <c r="K1" s="19" t="s">
        <v>62</v>
      </c>
      <c r="L1" s="17" t="s">
        <v>63</v>
      </c>
      <c r="M1" s="20"/>
      <c r="N1" s="20"/>
      <c r="O1" s="21">
        <f>Parametry!B31/100*F49+Parametry!B31/100*F50+Parametry!B31/100*F51+Parametry!B31/100*F52+Parametry!B31/100*F53+Parametry!B31/100*F54+Parametry!B31/100*F57+Parametry!B31/100*F58+Parametry!B31/100*F61+Parametry!B31/100*F62+Parametry!B31/100*F68+Parametry!B31/100*F70+Parametry!B31/100*F72+Parametry!B31/100*F73+Parametry!B31/100*F74+Parametry!B31/100*F75+Parametry!B31/100*F78+Parametry!B31/100*F80+Parametry!B31/100*F82+Parametry!B31/100*F85+Parametry!B31/100*F86+Parametry!B31/100*F87+Parametry!B31/100*F88</f>
        <v>0</v>
      </c>
    </row>
    <row r="2" spans="1:15">
      <c r="A2" s="23" t="s">
        <v>20</v>
      </c>
      <c r="B2" s="24" t="s">
        <v>64</v>
      </c>
      <c r="C2" s="23" t="s">
        <v>20</v>
      </c>
      <c r="D2" s="25"/>
      <c r="E2" s="37"/>
      <c r="F2" s="25"/>
      <c r="G2" s="23" t="s">
        <v>20</v>
      </c>
      <c r="H2" s="37"/>
      <c r="I2" s="25"/>
      <c r="J2" s="25"/>
      <c r="K2" s="25"/>
      <c r="L2" s="23" t="s">
        <v>20</v>
      </c>
      <c r="M2" s="20"/>
      <c r="N2" s="20"/>
      <c r="O2" s="21">
        <f>O1+Parametry!B31/100*F92+Parametry!B31/100*F93+Parametry!B31/100*F104+Parametry!B31/100*F105+Parametry!B31/100*F106+Parametry!B31/100*F107+Parametry!B31/100*F110+Parametry!B31/100*F114+Parametry!B31/100*F115+Parametry!B31/100*F116+Parametry!B31/100*F119+Parametry!B31/100*F122+Parametry!B31/100*F124+Parametry!B31/100*F127+Parametry!B31/100*F129+Parametry!B31/100*F130+Parametry!B31/100*F131+Parametry!B31/100*F138+Parametry!B31/100*F140+Parametry!B31/100*F143+Parametry!B31/100*F144+Parametry!B31/100*F149</f>
        <v>0</v>
      </c>
    </row>
    <row r="3" spans="1:15">
      <c r="A3" s="26" t="s">
        <v>20</v>
      </c>
      <c r="B3" s="27" t="s">
        <v>65</v>
      </c>
      <c r="C3" s="26" t="s">
        <v>20</v>
      </c>
      <c r="D3" s="28"/>
      <c r="E3" s="38"/>
      <c r="F3" s="28"/>
      <c r="G3" s="26" t="s">
        <v>20</v>
      </c>
      <c r="H3" s="38"/>
      <c r="I3" s="28"/>
      <c r="J3" s="28"/>
      <c r="K3" s="28"/>
      <c r="L3" s="26" t="s">
        <v>20</v>
      </c>
      <c r="M3" s="20"/>
      <c r="N3" s="20"/>
      <c r="O3" s="21">
        <f>Parametry!B31/100*F49+Parametry!B31/100*F50+Parametry!B31/100*F51+Parametry!B31/100*F52+Parametry!B31/100*F53+Parametry!B31/100*F54+Parametry!B31/100*F57+Parametry!B31/100*F58+Parametry!B31/100*F61+Parametry!B31/100*F62+Parametry!B31/100*F68+Parametry!B31/100*F70+Parametry!B31/100*F72+Parametry!B31/100*F73+Parametry!B31/100*F74+Parametry!B31/100*F75+Parametry!B31/100*F78+Parametry!B31/100*F80+Parametry!B31/100*F82+Parametry!B31/100*F85+Parametry!B31/100*F86+Parametry!B31/100*F87+Parametry!B31/100*F88</f>
        <v>0</v>
      </c>
    </row>
    <row r="4" spans="1:15">
      <c r="A4" s="17" t="s">
        <v>66</v>
      </c>
      <c r="B4" s="18" t="s">
        <v>67</v>
      </c>
      <c r="C4" s="17" t="s">
        <v>68</v>
      </c>
      <c r="D4" s="29">
        <v>1</v>
      </c>
      <c r="E4" s="39"/>
      <c r="F4" s="29">
        <f>D4*E4</f>
        <v>0</v>
      </c>
      <c r="G4" s="17" t="s">
        <v>20</v>
      </c>
      <c r="H4" s="39"/>
      <c r="I4" s="29">
        <f>D4*H4</f>
        <v>0</v>
      </c>
      <c r="J4" s="29">
        <f t="shared" ref="J4:J18" si="0">E4+H4</f>
        <v>0</v>
      </c>
      <c r="K4" s="29">
        <f t="shared" ref="K4:K18" si="1">F4+I4</f>
        <v>0</v>
      </c>
      <c r="L4" s="17" t="s">
        <v>69</v>
      </c>
      <c r="M4" s="20"/>
      <c r="N4" s="20"/>
      <c r="O4" s="21">
        <f>O3+Parametry!B31/100*F92+Parametry!B31/100*F93+Parametry!B31/100*F104+Parametry!B31/100*F105+Parametry!B31/100*F106+Parametry!B31/100*F107+Parametry!B31/100*F110+Parametry!B31/100*F114+Parametry!B31/100*F115+Parametry!B31/100*F116+Parametry!B31/100*F119+Parametry!B31/100*F122+Parametry!B31/100*F124+Parametry!B31/100*F127+Parametry!B31/100*F129+Parametry!B31/100*F130+Parametry!B31/100*F131+Parametry!B31/100*F138+Parametry!B31/100*F140+Parametry!B31/100*F143+Parametry!B31/100*F144+Parametry!B31/100*F149</f>
        <v>0</v>
      </c>
    </row>
    <row r="5" spans="1:15">
      <c r="A5" s="30" t="s">
        <v>20</v>
      </c>
      <c r="B5" s="31" t="s">
        <v>70</v>
      </c>
      <c r="C5" s="30" t="s">
        <v>20</v>
      </c>
      <c r="D5" s="32"/>
      <c r="E5" s="40"/>
      <c r="F5" s="32"/>
      <c r="G5" s="30" t="s">
        <v>20</v>
      </c>
      <c r="H5" s="40"/>
      <c r="I5" s="32"/>
      <c r="J5" s="32">
        <f t="shared" si="0"/>
        <v>0</v>
      </c>
      <c r="K5" s="32">
        <f t="shared" si="1"/>
        <v>0</v>
      </c>
      <c r="L5" s="30" t="s">
        <v>20</v>
      </c>
      <c r="M5" s="20"/>
      <c r="N5" s="20"/>
    </row>
    <row r="6" spans="1:15">
      <c r="A6" s="17" t="s">
        <v>71</v>
      </c>
      <c r="B6" s="18" t="s">
        <v>72</v>
      </c>
      <c r="C6" s="17" t="s">
        <v>68</v>
      </c>
      <c r="D6" s="29">
        <v>1</v>
      </c>
      <c r="E6" s="39"/>
      <c r="F6" s="29">
        <f t="shared" ref="F6:F11" si="2">D6*E6</f>
        <v>0</v>
      </c>
      <c r="G6" s="17" t="s">
        <v>20</v>
      </c>
      <c r="H6" s="39"/>
      <c r="I6" s="29">
        <f t="shared" ref="I6:I11" si="3">D6*H6</f>
        <v>0</v>
      </c>
      <c r="J6" s="29">
        <f t="shared" si="0"/>
        <v>0</v>
      </c>
      <c r="K6" s="29">
        <f t="shared" si="1"/>
        <v>0</v>
      </c>
      <c r="L6" s="17" t="s">
        <v>69</v>
      </c>
      <c r="M6" s="20"/>
      <c r="N6" s="20"/>
    </row>
    <row r="7" spans="1:15">
      <c r="A7" s="17" t="s">
        <v>73</v>
      </c>
      <c r="B7" s="18" t="s">
        <v>74</v>
      </c>
      <c r="C7" s="17" t="s">
        <v>68</v>
      </c>
      <c r="D7" s="29">
        <v>3</v>
      </c>
      <c r="E7" s="39"/>
      <c r="F7" s="29">
        <f t="shared" si="2"/>
        <v>0</v>
      </c>
      <c r="G7" s="17" t="s">
        <v>20</v>
      </c>
      <c r="H7" s="39"/>
      <c r="I7" s="29">
        <f t="shared" si="3"/>
        <v>0</v>
      </c>
      <c r="J7" s="29">
        <f t="shared" si="0"/>
        <v>0</v>
      </c>
      <c r="K7" s="29">
        <f t="shared" si="1"/>
        <v>0</v>
      </c>
      <c r="L7" s="17" t="s">
        <v>69</v>
      </c>
      <c r="M7" s="20"/>
      <c r="N7" s="20"/>
    </row>
    <row r="8" spans="1:15">
      <c r="A8" s="17" t="s">
        <v>75</v>
      </c>
      <c r="B8" s="18" t="s">
        <v>76</v>
      </c>
      <c r="C8" s="17" t="s">
        <v>68</v>
      </c>
      <c r="D8" s="29">
        <v>2</v>
      </c>
      <c r="E8" s="39"/>
      <c r="F8" s="29">
        <f t="shared" si="2"/>
        <v>0</v>
      </c>
      <c r="G8" s="17" t="s">
        <v>20</v>
      </c>
      <c r="H8" s="39"/>
      <c r="I8" s="29">
        <f t="shared" si="3"/>
        <v>0</v>
      </c>
      <c r="J8" s="29">
        <f t="shared" si="0"/>
        <v>0</v>
      </c>
      <c r="K8" s="29">
        <f t="shared" si="1"/>
        <v>0</v>
      </c>
      <c r="L8" s="17" t="s">
        <v>69</v>
      </c>
      <c r="M8" s="20"/>
      <c r="N8" s="20"/>
    </row>
    <row r="9" spans="1:15">
      <c r="A9" s="17" t="s">
        <v>51</v>
      </c>
      <c r="B9" s="18" t="s">
        <v>77</v>
      </c>
      <c r="C9" s="17" t="s">
        <v>68</v>
      </c>
      <c r="D9" s="29">
        <v>8</v>
      </c>
      <c r="E9" s="39"/>
      <c r="F9" s="29">
        <f t="shared" si="2"/>
        <v>0</v>
      </c>
      <c r="G9" s="17" t="s">
        <v>20</v>
      </c>
      <c r="H9" s="39"/>
      <c r="I9" s="29">
        <f t="shared" si="3"/>
        <v>0</v>
      </c>
      <c r="J9" s="29">
        <f t="shared" si="0"/>
        <v>0</v>
      </c>
      <c r="K9" s="29">
        <f t="shared" si="1"/>
        <v>0</v>
      </c>
      <c r="L9" s="17" t="s">
        <v>69</v>
      </c>
      <c r="M9" s="20"/>
      <c r="N9" s="20"/>
    </row>
    <row r="10" spans="1:15">
      <c r="A10" s="17" t="s">
        <v>78</v>
      </c>
      <c r="B10" s="18" t="s">
        <v>79</v>
      </c>
      <c r="C10" s="17" t="s">
        <v>68</v>
      </c>
      <c r="D10" s="29">
        <v>1</v>
      </c>
      <c r="E10" s="39"/>
      <c r="F10" s="29">
        <f t="shared" si="2"/>
        <v>0</v>
      </c>
      <c r="G10" s="17" t="s">
        <v>20</v>
      </c>
      <c r="H10" s="39"/>
      <c r="I10" s="29">
        <f t="shared" si="3"/>
        <v>0</v>
      </c>
      <c r="J10" s="29">
        <f t="shared" si="0"/>
        <v>0</v>
      </c>
      <c r="K10" s="29">
        <f t="shared" si="1"/>
        <v>0</v>
      </c>
      <c r="L10" s="17" t="s">
        <v>69</v>
      </c>
      <c r="M10" s="20"/>
      <c r="N10" s="20"/>
    </row>
    <row r="11" spans="1:15">
      <c r="A11" s="17" t="s">
        <v>80</v>
      </c>
      <c r="B11" s="18" t="s">
        <v>81</v>
      </c>
      <c r="C11" s="17" t="s">
        <v>82</v>
      </c>
      <c r="D11" s="29">
        <v>1</v>
      </c>
      <c r="E11" s="39"/>
      <c r="F11" s="29">
        <f t="shared" si="2"/>
        <v>0</v>
      </c>
      <c r="G11" s="17" t="s">
        <v>20</v>
      </c>
      <c r="H11" s="39"/>
      <c r="I11" s="29">
        <f t="shared" si="3"/>
        <v>0</v>
      </c>
      <c r="J11" s="29">
        <f t="shared" si="0"/>
        <v>0</v>
      </c>
      <c r="K11" s="29">
        <f t="shared" si="1"/>
        <v>0</v>
      </c>
      <c r="L11" s="17" t="s">
        <v>69</v>
      </c>
      <c r="M11" s="20"/>
      <c r="N11" s="20"/>
    </row>
    <row r="12" spans="1:15">
      <c r="A12" s="17" t="s">
        <v>20</v>
      </c>
      <c r="B12" s="18" t="s">
        <v>20</v>
      </c>
      <c r="C12" s="17" t="s">
        <v>20</v>
      </c>
      <c r="D12" s="29"/>
      <c r="E12" s="39"/>
      <c r="F12" s="29"/>
      <c r="G12" s="17" t="s">
        <v>20</v>
      </c>
      <c r="H12" s="39"/>
      <c r="I12" s="29"/>
      <c r="J12" s="29">
        <f t="shared" si="0"/>
        <v>0</v>
      </c>
      <c r="K12" s="29">
        <f t="shared" si="1"/>
        <v>0</v>
      </c>
      <c r="L12" s="17" t="s">
        <v>20</v>
      </c>
      <c r="M12" s="20"/>
      <c r="N12" s="20"/>
    </row>
    <row r="13" spans="1:15">
      <c r="A13" s="30" t="s">
        <v>20</v>
      </c>
      <c r="B13" s="31" t="s">
        <v>83</v>
      </c>
      <c r="C13" s="30" t="s">
        <v>20</v>
      </c>
      <c r="D13" s="32"/>
      <c r="E13" s="40"/>
      <c r="F13" s="32"/>
      <c r="G13" s="30" t="s">
        <v>20</v>
      </c>
      <c r="H13" s="40"/>
      <c r="I13" s="32"/>
      <c r="J13" s="32">
        <f t="shared" si="0"/>
        <v>0</v>
      </c>
      <c r="K13" s="32">
        <f t="shared" si="1"/>
        <v>0</v>
      </c>
      <c r="L13" s="30" t="s">
        <v>20</v>
      </c>
      <c r="M13" s="20"/>
      <c r="N13" s="20"/>
    </row>
    <row r="14" spans="1:15">
      <c r="A14" s="17" t="s">
        <v>84</v>
      </c>
      <c r="B14" s="18" t="s">
        <v>85</v>
      </c>
      <c r="C14" s="17" t="s">
        <v>68</v>
      </c>
      <c r="D14" s="29">
        <v>3</v>
      </c>
      <c r="E14" s="39"/>
      <c r="F14" s="29">
        <f>D14*E14</f>
        <v>0</v>
      </c>
      <c r="G14" s="17" t="s">
        <v>20</v>
      </c>
      <c r="H14" s="39"/>
      <c r="I14" s="29">
        <f>D14*H14</f>
        <v>0</v>
      </c>
      <c r="J14" s="29">
        <f t="shared" si="0"/>
        <v>0</v>
      </c>
      <c r="K14" s="29">
        <f t="shared" si="1"/>
        <v>0</v>
      </c>
      <c r="L14" s="17" t="s">
        <v>69</v>
      </c>
      <c r="M14" s="20"/>
      <c r="N14" s="20"/>
    </row>
    <row r="15" spans="1:15">
      <c r="A15" s="30" t="s">
        <v>20</v>
      </c>
      <c r="B15" s="31" t="s">
        <v>86</v>
      </c>
      <c r="C15" s="30" t="s">
        <v>20</v>
      </c>
      <c r="D15" s="32"/>
      <c r="E15" s="40"/>
      <c r="F15" s="32"/>
      <c r="G15" s="30" t="s">
        <v>20</v>
      </c>
      <c r="H15" s="40"/>
      <c r="I15" s="32"/>
      <c r="J15" s="32">
        <f t="shared" si="0"/>
        <v>0</v>
      </c>
      <c r="K15" s="32">
        <f t="shared" si="1"/>
        <v>0</v>
      </c>
      <c r="L15" s="30" t="s">
        <v>20</v>
      </c>
      <c r="M15" s="20"/>
      <c r="N15" s="20"/>
    </row>
    <row r="16" spans="1:15">
      <c r="A16" s="17" t="s">
        <v>87</v>
      </c>
      <c r="B16" s="18" t="s">
        <v>88</v>
      </c>
      <c r="C16" s="17" t="s">
        <v>82</v>
      </c>
      <c r="D16" s="29">
        <v>1</v>
      </c>
      <c r="E16" s="39"/>
      <c r="F16" s="29">
        <f>D16*E16</f>
        <v>0</v>
      </c>
      <c r="G16" s="17" t="s">
        <v>20</v>
      </c>
      <c r="H16" s="39"/>
      <c r="I16" s="29">
        <f>D16*H16</f>
        <v>0</v>
      </c>
      <c r="J16" s="29">
        <f t="shared" si="0"/>
        <v>0</v>
      </c>
      <c r="K16" s="29">
        <f t="shared" si="1"/>
        <v>0</v>
      </c>
      <c r="L16" s="17" t="s">
        <v>69</v>
      </c>
      <c r="M16" s="20"/>
      <c r="N16" s="20"/>
    </row>
    <row r="17" spans="1:14">
      <c r="A17" s="30" t="s">
        <v>20</v>
      </c>
      <c r="B17" s="31" t="s">
        <v>89</v>
      </c>
      <c r="C17" s="30" t="s">
        <v>20</v>
      </c>
      <c r="D17" s="32"/>
      <c r="E17" s="40"/>
      <c r="F17" s="32"/>
      <c r="G17" s="30" t="s">
        <v>20</v>
      </c>
      <c r="H17" s="40"/>
      <c r="I17" s="32"/>
      <c r="J17" s="32">
        <f t="shared" si="0"/>
        <v>0</v>
      </c>
      <c r="K17" s="32">
        <f t="shared" si="1"/>
        <v>0</v>
      </c>
      <c r="L17" s="30" t="s">
        <v>20</v>
      </c>
      <c r="M17" s="20"/>
      <c r="N17" s="20"/>
    </row>
    <row r="18" spans="1:14">
      <c r="A18" s="17" t="s">
        <v>90</v>
      </c>
      <c r="B18" s="18" t="s">
        <v>91</v>
      </c>
      <c r="C18" s="17" t="s">
        <v>82</v>
      </c>
      <c r="D18" s="29">
        <v>40</v>
      </c>
      <c r="E18" s="39"/>
      <c r="F18" s="29">
        <f>D18*E18</f>
        <v>0</v>
      </c>
      <c r="G18" s="17" t="s">
        <v>20</v>
      </c>
      <c r="H18" s="39"/>
      <c r="I18" s="29">
        <f>D18*H18</f>
        <v>0</v>
      </c>
      <c r="J18" s="29">
        <f t="shared" si="0"/>
        <v>0</v>
      </c>
      <c r="K18" s="29">
        <f t="shared" si="1"/>
        <v>0</v>
      </c>
      <c r="L18" s="17" t="s">
        <v>69</v>
      </c>
      <c r="M18" s="20"/>
      <c r="N18" s="20"/>
    </row>
    <row r="19" spans="1:14">
      <c r="A19" s="30" t="s">
        <v>20</v>
      </c>
      <c r="B19" s="31" t="s">
        <v>92</v>
      </c>
      <c r="C19" s="30" t="s">
        <v>20</v>
      </c>
      <c r="D19" s="32"/>
      <c r="E19" s="40"/>
      <c r="F19" s="32"/>
      <c r="G19" s="30" t="s">
        <v>20</v>
      </c>
      <c r="H19" s="40"/>
      <c r="I19" s="32"/>
      <c r="J19" s="32"/>
      <c r="K19" s="32"/>
      <c r="L19" s="30" t="s">
        <v>20</v>
      </c>
      <c r="M19" s="20"/>
      <c r="N19" s="20"/>
    </row>
    <row r="20" spans="1:14">
      <c r="A20" s="17" t="s">
        <v>93</v>
      </c>
      <c r="B20" s="18" t="s">
        <v>94</v>
      </c>
      <c r="C20" s="17" t="s">
        <v>95</v>
      </c>
      <c r="D20" s="29">
        <v>8</v>
      </c>
      <c r="E20" s="39"/>
      <c r="F20" s="29">
        <f>D20*E20</f>
        <v>0</v>
      </c>
      <c r="G20" s="17" t="s">
        <v>20</v>
      </c>
      <c r="H20" s="39"/>
      <c r="I20" s="29">
        <f>D20*H20</f>
        <v>0</v>
      </c>
      <c r="J20" s="29">
        <f>E20+H20</f>
        <v>0</v>
      </c>
      <c r="K20" s="29">
        <f>F20+I20</f>
        <v>0</v>
      </c>
      <c r="L20" s="17" t="s">
        <v>69</v>
      </c>
      <c r="M20" s="20"/>
      <c r="N20" s="20"/>
    </row>
    <row r="21" spans="1:14">
      <c r="A21" s="17" t="s">
        <v>96</v>
      </c>
      <c r="B21" s="18" t="s">
        <v>97</v>
      </c>
      <c r="C21" s="17" t="s">
        <v>98</v>
      </c>
      <c r="D21" s="29">
        <v>1</v>
      </c>
      <c r="E21" s="39"/>
      <c r="F21" s="29">
        <f>D21*E21</f>
        <v>0</v>
      </c>
      <c r="G21" s="17" t="s">
        <v>20</v>
      </c>
      <c r="H21" s="39"/>
      <c r="I21" s="29">
        <f>D21*H21</f>
        <v>0</v>
      </c>
      <c r="J21" s="29">
        <f>E21+H21</f>
        <v>0</v>
      </c>
      <c r="K21" s="29">
        <f>F21+I21</f>
        <v>0</v>
      </c>
      <c r="L21" s="17" t="s">
        <v>69</v>
      </c>
      <c r="M21" s="20"/>
      <c r="N21" s="20"/>
    </row>
    <row r="22" spans="1:14">
      <c r="A22" s="26" t="s">
        <v>20</v>
      </c>
      <c r="B22" s="27" t="s">
        <v>99</v>
      </c>
      <c r="C22" s="26" t="s">
        <v>20</v>
      </c>
      <c r="D22" s="28"/>
      <c r="E22" s="38"/>
      <c r="F22" s="28">
        <f>SUM(F4:F21)</f>
        <v>0</v>
      </c>
      <c r="G22" s="26" t="s">
        <v>20</v>
      </c>
      <c r="H22" s="38"/>
      <c r="I22" s="28">
        <f>SUM(I4:I21)</f>
        <v>0</v>
      </c>
      <c r="J22" s="28"/>
      <c r="K22" s="28">
        <f>SUM(K4:K21)</f>
        <v>0</v>
      </c>
      <c r="L22" s="26" t="s">
        <v>20</v>
      </c>
      <c r="M22" s="20"/>
      <c r="N22" s="20"/>
    </row>
    <row r="23" spans="1:14">
      <c r="A23" s="17" t="s">
        <v>20</v>
      </c>
      <c r="B23" s="18" t="s">
        <v>20</v>
      </c>
      <c r="C23" s="17" t="s">
        <v>20</v>
      </c>
      <c r="D23" s="29"/>
      <c r="E23" s="39"/>
      <c r="F23" s="29"/>
      <c r="G23" s="17" t="s">
        <v>20</v>
      </c>
      <c r="H23" s="39"/>
      <c r="I23" s="29"/>
      <c r="J23" s="29">
        <f>E23+H23</f>
        <v>0</v>
      </c>
      <c r="K23" s="29">
        <f>F23+I23</f>
        <v>0</v>
      </c>
      <c r="L23" s="17" t="s">
        <v>20</v>
      </c>
      <c r="M23" s="20"/>
      <c r="N23" s="20"/>
    </row>
    <row r="24" spans="1:14">
      <c r="A24" s="23" t="s">
        <v>20</v>
      </c>
      <c r="B24" s="24" t="s">
        <v>100</v>
      </c>
      <c r="C24" s="23" t="s">
        <v>20</v>
      </c>
      <c r="D24" s="25"/>
      <c r="E24" s="37"/>
      <c r="F24" s="25">
        <f>SUM(F3:F21,F23:F23)</f>
        <v>0</v>
      </c>
      <c r="G24" s="23" t="s">
        <v>20</v>
      </c>
      <c r="H24" s="37"/>
      <c r="I24" s="25">
        <f>SUM(I3:I21,I23:I23)</f>
        <v>0</v>
      </c>
      <c r="J24" s="25"/>
      <c r="K24" s="25">
        <f>SUM(K3:K21,K23:K23)</f>
        <v>0</v>
      </c>
      <c r="L24" s="23" t="s">
        <v>20</v>
      </c>
      <c r="M24" s="20"/>
      <c r="N24" s="20"/>
    </row>
    <row r="25" spans="1:14">
      <c r="A25" s="17" t="s">
        <v>20</v>
      </c>
      <c r="B25" s="18" t="s">
        <v>20</v>
      </c>
      <c r="C25" s="17" t="s">
        <v>20</v>
      </c>
      <c r="D25" s="29"/>
      <c r="E25" s="39"/>
      <c r="F25" s="29"/>
      <c r="G25" s="17" t="s">
        <v>20</v>
      </c>
      <c r="H25" s="39"/>
      <c r="I25" s="29"/>
      <c r="J25" s="29">
        <f>E25+H25</f>
        <v>0</v>
      </c>
      <c r="K25" s="29">
        <f>F25+I25</f>
        <v>0</v>
      </c>
      <c r="L25" s="17" t="s">
        <v>20</v>
      </c>
      <c r="M25" s="20"/>
      <c r="N25" s="20"/>
    </row>
    <row r="26" spans="1:14">
      <c r="A26" s="23" t="s">
        <v>20</v>
      </c>
      <c r="B26" s="24" t="s">
        <v>101</v>
      </c>
      <c r="C26" s="23" t="s">
        <v>20</v>
      </c>
      <c r="D26" s="25"/>
      <c r="E26" s="37"/>
      <c r="F26" s="25"/>
      <c r="G26" s="23" t="s">
        <v>20</v>
      </c>
      <c r="H26" s="37"/>
      <c r="I26" s="25"/>
      <c r="J26" s="25"/>
      <c r="K26" s="25"/>
      <c r="L26" s="23" t="s">
        <v>20</v>
      </c>
      <c r="M26" s="20"/>
      <c r="N26" s="20"/>
    </row>
    <row r="27" spans="1:14">
      <c r="A27" s="17" t="s">
        <v>20</v>
      </c>
      <c r="B27" s="18" t="s">
        <v>65</v>
      </c>
      <c r="C27" s="17" t="s">
        <v>82</v>
      </c>
      <c r="D27" s="29">
        <v>1</v>
      </c>
      <c r="E27" s="39"/>
      <c r="F27" s="29">
        <f>D27*E27</f>
        <v>0</v>
      </c>
      <c r="G27" s="17" t="s">
        <v>20</v>
      </c>
      <c r="H27" s="39"/>
      <c r="I27" s="29">
        <f>D27*H27</f>
        <v>0</v>
      </c>
      <c r="J27" s="29">
        <f>E27+H27</f>
        <v>0</v>
      </c>
      <c r="K27" s="29">
        <f>F27+I27</f>
        <v>0</v>
      </c>
      <c r="L27" s="17" t="s">
        <v>20</v>
      </c>
      <c r="M27" s="20"/>
      <c r="N27" s="20"/>
    </row>
    <row r="28" spans="1:14">
      <c r="A28" s="23" t="s">
        <v>20</v>
      </c>
      <c r="B28" s="24" t="s">
        <v>102</v>
      </c>
      <c r="C28" s="23" t="s">
        <v>20</v>
      </c>
      <c r="D28" s="25"/>
      <c r="E28" s="37"/>
      <c r="F28" s="25">
        <f>SUM(F27:F27)</f>
        <v>0</v>
      </c>
      <c r="G28" s="23" t="s">
        <v>20</v>
      </c>
      <c r="H28" s="37"/>
      <c r="I28" s="25">
        <f>SUM(I27:I27)</f>
        <v>0</v>
      </c>
      <c r="J28" s="25"/>
      <c r="K28" s="25">
        <f>SUM(K27:K27)</f>
        <v>0</v>
      </c>
      <c r="L28" s="23" t="s">
        <v>20</v>
      </c>
      <c r="M28" s="20"/>
      <c r="N28" s="20"/>
    </row>
    <row r="29" spans="1:14">
      <c r="A29" s="17" t="s">
        <v>20</v>
      </c>
      <c r="B29" s="18" t="s">
        <v>20</v>
      </c>
      <c r="C29" s="17" t="s">
        <v>20</v>
      </c>
      <c r="D29" s="29"/>
      <c r="E29" s="39"/>
      <c r="F29" s="29"/>
      <c r="G29" s="17" t="s">
        <v>20</v>
      </c>
      <c r="H29" s="39"/>
      <c r="I29" s="29"/>
      <c r="J29" s="29">
        <f>E29+H29</f>
        <v>0</v>
      </c>
      <c r="K29" s="29">
        <f>F29+I29</f>
        <v>0</v>
      </c>
      <c r="L29" s="17" t="s">
        <v>20</v>
      </c>
      <c r="M29" s="20"/>
      <c r="N29" s="20"/>
    </row>
    <row r="30" spans="1:14">
      <c r="A30" s="17" t="s">
        <v>20</v>
      </c>
      <c r="B30" s="18" t="s">
        <v>20</v>
      </c>
      <c r="C30" s="17" t="s">
        <v>20</v>
      </c>
      <c r="D30" s="29"/>
      <c r="E30" s="39"/>
      <c r="F30" s="29"/>
      <c r="G30" s="17" t="s">
        <v>20</v>
      </c>
      <c r="H30" s="39"/>
      <c r="I30" s="29"/>
      <c r="J30" s="29">
        <f>E30+H30</f>
        <v>0</v>
      </c>
      <c r="K30" s="29">
        <f>F30+I30</f>
        <v>0</v>
      </c>
      <c r="L30" s="17" t="s">
        <v>20</v>
      </c>
      <c r="M30" s="20"/>
      <c r="N30" s="20"/>
    </row>
    <row r="31" spans="1:14">
      <c r="A31" s="23" t="s">
        <v>20</v>
      </c>
      <c r="B31" s="24" t="s">
        <v>103</v>
      </c>
      <c r="C31" s="23" t="s">
        <v>20</v>
      </c>
      <c r="D31" s="25"/>
      <c r="E31" s="37"/>
      <c r="F31" s="25"/>
      <c r="G31" s="23" t="s">
        <v>20</v>
      </c>
      <c r="H31" s="37"/>
      <c r="I31" s="25"/>
      <c r="J31" s="25"/>
      <c r="K31" s="25"/>
      <c r="L31" s="23" t="s">
        <v>20</v>
      </c>
      <c r="M31" s="20"/>
      <c r="N31" s="20"/>
    </row>
    <row r="32" spans="1:14">
      <c r="A32" s="17" t="s">
        <v>20</v>
      </c>
      <c r="B32" s="18" t="s">
        <v>20</v>
      </c>
      <c r="C32" s="17" t="s">
        <v>20</v>
      </c>
      <c r="D32" s="29"/>
      <c r="E32" s="39"/>
      <c r="F32" s="29"/>
      <c r="G32" s="17" t="s">
        <v>20</v>
      </c>
      <c r="H32" s="39"/>
      <c r="I32" s="29"/>
      <c r="J32" s="29">
        <f>E32+H32</f>
        <v>0</v>
      </c>
      <c r="K32" s="29">
        <f>F32+I32</f>
        <v>0</v>
      </c>
      <c r="L32" s="17" t="s">
        <v>20</v>
      </c>
      <c r="M32" s="20"/>
      <c r="N32" s="20"/>
    </row>
    <row r="33" spans="1:14">
      <c r="A33" s="26" t="s">
        <v>20</v>
      </c>
      <c r="B33" s="27" t="s">
        <v>104</v>
      </c>
      <c r="C33" s="26" t="s">
        <v>20</v>
      </c>
      <c r="D33" s="28"/>
      <c r="E33" s="38"/>
      <c r="F33" s="28"/>
      <c r="G33" s="26" t="s">
        <v>20</v>
      </c>
      <c r="H33" s="38"/>
      <c r="I33" s="28"/>
      <c r="J33" s="28"/>
      <c r="K33" s="28"/>
      <c r="L33" s="26" t="s">
        <v>20</v>
      </c>
      <c r="M33" s="20"/>
      <c r="N33" s="20"/>
    </row>
    <row r="34" spans="1:14">
      <c r="A34" s="17" t="s">
        <v>20</v>
      </c>
      <c r="B34" s="18" t="s">
        <v>20</v>
      </c>
      <c r="C34" s="17" t="s">
        <v>20</v>
      </c>
      <c r="D34" s="29"/>
      <c r="E34" s="39"/>
      <c r="F34" s="29"/>
      <c r="G34" s="17" t="s">
        <v>20</v>
      </c>
      <c r="H34" s="39"/>
      <c r="I34" s="29"/>
      <c r="J34" s="29">
        <f t="shared" ref="J34:K38" si="4">E34+H34</f>
        <v>0</v>
      </c>
      <c r="K34" s="29">
        <f t="shared" si="4"/>
        <v>0</v>
      </c>
      <c r="L34" s="17" t="s">
        <v>20</v>
      </c>
      <c r="M34" s="20"/>
      <c r="N34" s="20"/>
    </row>
    <row r="35" spans="1:14">
      <c r="A35" s="30" t="s">
        <v>20</v>
      </c>
      <c r="B35" s="31" t="s">
        <v>105</v>
      </c>
      <c r="C35" s="30" t="s">
        <v>20</v>
      </c>
      <c r="D35" s="32"/>
      <c r="E35" s="40"/>
      <c r="F35" s="32"/>
      <c r="G35" s="30" t="s">
        <v>20</v>
      </c>
      <c r="H35" s="40"/>
      <c r="I35" s="32"/>
      <c r="J35" s="32">
        <f t="shared" si="4"/>
        <v>0</v>
      </c>
      <c r="K35" s="32">
        <f t="shared" si="4"/>
        <v>0</v>
      </c>
      <c r="L35" s="30" t="s">
        <v>20</v>
      </c>
      <c r="M35" s="20"/>
      <c r="N35" s="20"/>
    </row>
    <row r="36" spans="1:14">
      <c r="A36" s="17" t="s">
        <v>106</v>
      </c>
      <c r="B36" s="18" t="s">
        <v>107</v>
      </c>
      <c r="C36" s="17" t="s">
        <v>68</v>
      </c>
      <c r="D36" s="29">
        <v>1</v>
      </c>
      <c r="E36" s="39"/>
      <c r="F36" s="29">
        <f>D36*E36</f>
        <v>0</v>
      </c>
      <c r="G36" s="17" t="s">
        <v>20</v>
      </c>
      <c r="H36" s="39"/>
      <c r="I36" s="29">
        <f>D36*H36</f>
        <v>0</v>
      </c>
      <c r="J36" s="29">
        <f t="shared" si="4"/>
        <v>0</v>
      </c>
      <c r="K36" s="29">
        <f t="shared" si="4"/>
        <v>0</v>
      </c>
      <c r="L36" s="17" t="s">
        <v>69</v>
      </c>
      <c r="M36" s="20"/>
      <c r="N36" s="20"/>
    </row>
    <row r="37" spans="1:14">
      <c r="A37" s="17" t="s">
        <v>108</v>
      </c>
      <c r="B37" s="18" t="s">
        <v>109</v>
      </c>
      <c r="C37" s="17" t="s">
        <v>68</v>
      </c>
      <c r="D37" s="29">
        <v>3</v>
      </c>
      <c r="E37" s="39"/>
      <c r="F37" s="29">
        <f>D37*E37</f>
        <v>0</v>
      </c>
      <c r="G37" s="17" t="s">
        <v>20</v>
      </c>
      <c r="H37" s="39"/>
      <c r="I37" s="29">
        <f>D37*H37</f>
        <v>0</v>
      </c>
      <c r="J37" s="29">
        <f t="shared" si="4"/>
        <v>0</v>
      </c>
      <c r="K37" s="29">
        <f t="shared" si="4"/>
        <v>0</v>
      </c>
      <c r="L37" s="17" t="s">
        <v>69</v>
      </c>
      <c r="M37" s="20"/>
      <c r="N37" s="20"/>
    </row>
    <row r="38" spans="1:14">
      <c r="A38" s="17" t="s">
        <v>20</v>
      </c>
      <c r="B38" s="18" t="s">
        <v>20</v>
      </c>
      <c r="C38" s="17" t="s">
        <v>20</v>
      </c>
      <c r="D38" s="29"/>
      <c r="E38" s="39"/>
      <c r="F38" s="29"/>
      <c r="G38" s="17" t="s">
        <v>20</v>
      </c>
      <c r="H38" s="39"/>
      <c r="I38" s="29"/>
      <c r="J38" s="29">
        <f t="shared" si="4"/>
        <v>0</v>
      </c>
      <c r="K38" s="29">
        <f t="shared" si="4"/>
        <v>0</v>
      </c>
      <c r="L38" s="17" t="s">
        <v>20</v>
      </c>
      <c r="M38" s="20"/>
      <c r="N38" s="20"/>
    </row>
    <row r="39" spans="1:14">
      <c r="A39" s="26" t="s">
        <v>20</v>
      </c>
      <c r="B39" s="27" t="s">
        <v>110</v>
      </c>
      <c r="C39" s="26" t="s">
        <v>20</v>
      </c>
      <c r="D39" s="28"/>
      <c r="E39" s="38"/>
      <c r="F39" s="28">
        <f>SUM(F34:F38)</f>
        <v>0</v>
      </c>
      <c r="G39" s="26" t="s">
        <v>20</v>
      </c>
      <c r="H39" s="38"/>
      <c r="I39" s="28">
        <f>SUM(I34:I38)</f>
        <v>0</v>
      </c>
      <c r="J39" s="28"/>
      <c r="K39" s="28">
        <f>SUM(K34:K38)</f>
        <v>0</v>
      </c>
      <c r="L39" s="26" t="s">
        <v>20</v>
      </c>
      <c r="M39" s="20"/>
      <c r="N39" s="20"/>
    </row>
    <row r="40" spans="1:14">
      <c r="A40" s="17" t="s">
        <v>20</v>
      </c>
      <c r="B40" s="18" t="s">
        <v>20</v>
      </c>
      <c r="C40" s="17" t="s">
        <v>20</v>
      </c>
      <c r="D40" s="29"/>
      <c r="E40" s="39"/>
      <c r="F40" s="29"/>
      <c r="G40" s="17" t="s">
        <v>20</v>
      </c>
      <c r="H40" s="39"/>
      <c r="I40" s="29"/>
      <c r="J40" s="29">
        <f>E40+H40</f>
        <v>0</v>
      </c>
      <c r="K40" s="29">
        <f>F40+I40</f>
        <v>0</v>
      </c>
      <c r="L40" s="17" t="s">
        <v>20</v>
      </c>
      <c r="M40" s="20"/>
      <c r="N40" s="20"/>
    </row>
    <row r="41" spans="1:14">
      <c r="A41" s="26" t="s">
        <v>20</v>
      </c>
      <c r="B41" s="27" t="s">
        <v>111</v>
      </c>
      <c r="C41" s="26" t="s">
        <v>20</v>
      </c>
      <c r="D41" s="28"/>
      <c r="E41" s="38"/>
      <c r="F41" s="28"/>
      <c r="G41" s="26" t="s">
        <v>20</v>
      </c>
      <c r="H41" s="38"/>
      <c r="I41" s="28"/>
      <c r="J41" s="28"/>
      <c r="K41" s="28"/>
      <c r="L41" s="26" t="s">
        <v>20</v>
      </c>
      <c r="M41" s="20"/>
      <c r="N41" s="20"/>
    </row>
    <row r="42" spans="1:14" ht="24.75">
      <c r="A42" s="17" t="s">
        <v>112</v>
      </c>
      <c r="B42" s="18" t="s">
        <v>113</v>
      </c>
      <c r="C42" s="17" t="s">
        <v>82</v>
      </c>
      <c r="D42" s="29">
        <v>12</v>
      </c>
      <c r="E42" s="39"/>
      <c r="F42" s="29">
        <f>D42*E42</f>
        <v>0</v>
      </c>
      <c r="G42" s="17" t="s">
        <v>20</v>
      </c>
      <c r="H42" s="39"/>
      <c r="I42" s="29">
        <f>D42*H42</f>
        <v>0</v>
      </c>
      <c r="J42" s="29">
        <f>E42+H42</f>
        <v>0</v>
      </c>
      <c r="K42" s="29">
        <f>F42+I42</f>
        <v>0</v>
      </c>
      <c r="L42" s="17" t="s">
        <v>69</v>
      </c>
      <c r="M42" s="20"/>
      <c r="N42" s="20"/>
    </row>
    <row r="43" spans="1:14" ht="36.75">
      <c r="A43" s="17" t="s">
        <v>20</v>
      </c>
      <c r="B43" s="18" t="s">
        <v>114</v>
      </c>
      <c r="C43" s="17" t="s">
        <v>82</v>
      </c>
      <c r="D43" s="29">
        <v>2</v>
      </c>
      <c r="E43" s="39"/>
      <c r="F43" s="29">
        <f>D43*E43</f>
        <v>0</v>
      </c>
      <c r="G43" s="17" t="s">
        <v>20</v>
      </c>
      <c r="H43" s="39"/>
      <c r="I43" s="29">
        <f>D43*H43</f>
        <v>0</v>
      </c>
      <c r="J43" s="29">
        <f>E43+H43</f>
        <v>0</v>
      </c>
      <c r="K43" s="29">
        <f>F43+I43</f>
        <v>0</v>
      </c>
      <c r="L43" s="17" t="s">
        <v>20</v>
      </c>
      <c r="M43" s="20"/>
      <c r="N43" s="20"/>
    </row>
    <row r="44" spans="1:14">
      <c r="A44" s="26" t="s">
        <v>20</v>
      </c>
      <c r="B44" s="27" t="s">
        <v>115</v>
      </c>
      <c r="C44" s="26" t="s">
        <v>20</v>
      </c>
      <c r="D44" s="28"/>
      <c r="E44" s="38"/>
      <c r="F44" s="28">
        <f>SUM(F42:F43)</f>
        <v>0</v>
      </c>
      <c r="G44" s="26" t="s">
        <v>20</v>
      </c>
      <c r="H44" s="38"/>
      <c r="I44" s="28">
        <f>SUM(I42:I43)</f>
        <v>0</v>
      </c>
      <c r="J44" s="28"/>
      <c r="K44" s="28">
        <f>SUM(K42:K43)</f>
        <v>0</v>
      </c>
      <c r="L44" s="26" t="s">
        <v>20</v>
      </c>
      <c r="M44" s="20"/>
      <c r="N44" s="20"/>
    </row>
    <row r="45" spans="1:14">
      <c r="A45" s="17" t="s">
        <v>20</v>
      </c>
      <c r="B45" s="18" t="s">
        <v>20</v>
      </c>
      <c r="C45" s="17" t="s">
        <v>20</v>
      </c>
      <c r="D45" s="29"/>
      <c r="E45" s="39"/>
      <c r="F45" s="29"/>
      <c r="G45" s="17" t="s">
        <v>20</v>
      </c>
      <c r="H45" s="39"/>
      <c r="I45" s="29"/>
      <c r="J45" s="29">
        <f>E45+H45</f>
        <v>0</v>
      </c>
      <c r="K45" s="29">
        <f>F45+I45</f>
        <v>0</v>
      </c>
      <c r="L45" s="17" t="s">
        <v>20</v>
      </c>
      <c r="M45" s="20"/>
      <c r="N45" s="20"/>
    </row>
    <row r="46" spans="1:14">
      <c r="A46" s="26" t="s">
        <v>20</v>
      </c>
      <c r="B46" s="27" t="s">
        <v>116</v>
      </c>
      <c r="C46" s="26" t="s">
        <v>20</v>
      </c>
      <c r="D46" s="28"/>
      <c r="E46" s="38"/>
      <c r="F46" s="28"/>
      <c r="G46" s="26" t="s">
        <v>20</v>
      </c>
      <c r="H46" s="38"/>
      <c r="I46" s="28"/>
      <c r="J46" s="28"/>
      <c r="K46" s="28"/>
      <c r="L46" s="26" t="s">
        <v>20</v>
      </c>
      <c r="M46" s="20"/>
      <c r="N46" s="20"/>
    </row>
    <row r="47" spans="1:14">
      <c r="A47" s="17" t="s">
        <v>20</v>
      </c>
      <c r="B47" s="18" t="s">
        <v>20</v>
      </c>
      <c r="C47" s="17" t="s">
        <v>20</v>
      </c>
      <c r="D47" s="29"/>
      <c r="E47" s="39"/>
      <c r="F47" s="29"/>
      <c r="G47" s="17" t="s">
        <v>20</v>
      </c>
      <c r="H47" s="39"/>
      <c r="I47" s="29"/>
      <c r="J47" s="29">
        <f>E47+H47</f>
        <v>0</v>
      </c>
      <c r="K47" s="29">
        <f>F47+I47</f>
        <v>0</v>
      </c>
      <c r="L47" s="17" t="s">
        <v>20</v>
      </c>
      <c r="M47" s="20"/>
      <c r="N47" s="20"/>
    </row>
    <row r="48" spans="1:14">
      <c r="A48" s="30" t="s">
        <v>20</v>
      </c>
      <c r="B48" s="31" t="s">
        <v>117</v>
      </c>
      <c r="C48" s="30" t="s">
        <v>20</v>
      </c>
      <c r="D48" s="32"/>
      <c r="E48" s="40"/>
      <c r="F48" s="32"/>
      <c r="G48" s="30" t="s">
        <v>20</v>
      </c>
      <c r="H48" s="40"/>
      <c r="I48" s="32"/>
      <c r="J48" s="32"/>
      <c r="K48" s="32"/>
      <c r="L48" s="30" t="s">
        <v>20</v>
      </c>
      <c r="M48" s="20"/>
      <c r="N48" s="20"/>
    </row>
    <row r="49" spans="1:14">
      <c r="A49" s="17" t="s">
        <v>118</v>
      </c>
      <c r="B49" s="18" t="s">
        <v>119</v>
      </c>
      <c r="C49" s="17" t="s">
        <v>95</v>
      </c>
      <c r="D49" s="29">
        <v>20</v>
      </c>
      <c r="E49" s="39"/>
      <c r="F49" s="29">
        <f t="shared" ref="F49:F54" si="5">D49*E49</f>
        <v>0</v>
      </c>
      <c r="G49" s="17" t="s">
        <v>20</v>
      </c>
      <c r="H49" s="39"/>
      <c r="I49" s="29">
        <f t="shared" ref="I49:I54" si="6">D49*H49</f>
        <v>0</v>
      </c>
      <c r="J49" s="29">
        <f t="shared" ref="J49:K55" si="7">E49+H49</f>
        <v>0</v>
      </c>
      <c r="K49" s="29">
        <f t="shared" si="7"/>
        <v>0</v>
      </c>
      <c r="L49" s="17" t="s">
        <v>69</v>
      </c>
      <c r="M49" s="20"/>
      <c r="N49" s="20"/>
    </row>
    <row r="50" spans="1:14">
      <c r="A50" s="17" t="s">
        <v>120</v>
      </c>
      <c r="B50" s="18" t="s">
        <v>121</v>
      </c>
      <c r="C50" s="17" t="s">
        <v>95</v>
      </c>
      <c r="D50" s="29">
        <v>315</v>
      </c>
      <c r="E50" s="39"/>
      <c r="F50" s="29">
        <f t="shared" si="5"/>
        <v>0</v>
      </c>
      <c r="G50" s="17" t="s">
        <v>20</v>
      </c>
      <c r="H50" s="39"/>
      <c r="I50" s="29">
        <f t="shared" si="6"/>
        <v>0</v>
      </c>
      <c r="J50" s="29">
        <f t="shared" si="7"/>
        <v>0</v>
      </c>
      <c r="K50" s="29">
        <f t="shared" si="7"/>
        <v>0</v>
      </c>
      <c r="L50" s="17" t="s">
        <v>69</v>
      </c>
      <c r="M50" s="20"/>
      <c r="N50" s="20"/>
    </row>
    <row r="51" spans="1:14">
      <c r="A51" s="17" t="s">
        <v>49</v>
      </c>
      <c r="B51" s="18" t="s">
        <v>122</v>
      </c>
      <c r="C51" s="17" t="s">
        <v>95</v>
      </c>
      <c r="D51" s="29">
        <v>323</v>
      </c>
      <c r="E51" s="39"/>
      <c r="F51" s="29">
        <f t="shared" si="5"/>
        <v>0</v>
      </c>
      <c r="G51" s="17" t="s">
        <v>20</v>
      </c>
      <c r="H51" s="39"/>
      <c r="I51" s="29">
        <f t="shared" si="6"/>
        <v>0</v>
      </c>
      <c r="J51" s="29">
        <f t="shared" si="7"/>
        <v>0</v>
      </c>
      <c r="K51" s="29">
        <f t="shared" si="7"/>
        <v>0</v>
      </c>
      <c r="L51" s="17" t="s">
        <v>69</v>
      </c>
      <c r="M51" s="20"/>
      <c r="N51" s="20"/>
    </row>
    <row r="52" spans="1:14">
      <c r="A52" s="17" t="s">
        <v>123</v>
      </c>
      <c r="B52" s="18" t="s">
        <v>124</v>
      </c>
      <c r="C52" s="17" t="s">
        <v>95</v>
      </c>
      <c r="D52" s="29">
        <v>32</v>
      </c>
      <c r="E52" s="39"/>
      <c r="F52" s="29">
        <f t="shared" si="5"/>
        <v>0</v>
      </c>
      <c r="G52" s="17" t="s">
        <v>20</v>
      </c>
      <c r="H52" s="39"/>
      <c r="I52" s="29">
        <f t="shared" si="6"/>
        <v>0</v>
      </c>
      <c r="J52" s="29">
        <f t="shared" si="7"/>
        <v>0</v>
      </c>
      <c r="K52" s="29">
        <f t="shared" si="7"/>
        <v>0</v>
      </c>
      <c r="L52" s="17" t="s">
        <v>69</v>
      </c>
      <c r="M52" s="20"/>
      <c r="N52" s="20"/>
    </row>
    <row r="53" spans="1:14">
      <c r="A53" s="17" t="s">
        <v>125</v>
      </c>
      <c r="B53" s="18" t="s">
        <v>126</v>
      </c>
      <c r="C53" s="17" t="s">
        <v>95</v>
      </c>
      <c r="D53" s="29">
        <v>20</v>
      </c>
      <c r="E53" s="39"/>
      <c r="F53" s="29">
        <f t="shared" si="5"/>
        <v>0</v>
      </c>
      <c r="G53" s="17" t="s">
        <v>20</v>
      </c>
      <c r="H53" s="39"/>
      <c r="I53" s="29">
        <f t="shared" si="6"/>
        <v>0</v>
      </c>
      <c r="J53" s="29">
        <f t="shared" si="7"/>
        <v>0</v>
      </c>
      <c r="K53" s="29">
        <f t="shared" si="7"/>
        <v>0</v>
      </c>
      <c r="L53" s="17" t="s">
        <v>69</v>
      </c>
      <c r="M53" s="20"/>
      <c r="N53" s="20"/>
    </row>
    <row r="54" spans="1:14">
      <c r="A54" s="17" t="s">
        <v>127</v>
      </c>
      <c r="B54" s="18" t="s">
        <v>128</v>
      </c>
      <c r="C54" s="17" t="s">
        <v>95</v>
      </c>
      <c r="D54" s="29">
        <v>26</v>
      </c>
      <c r="E54" s="39"/>
      <c r="F54" s="29">
        <f t="shared" si="5"/>
        <v>0</v>
      </c>
      <c r="G54" s="17" t="s">
        <v>20</v>
      </c>
      <c r="H54" s="39"/>
      <c r="I54" s="29">
        <f t="shared" si="6"/>
        <v>0</v>
      </c>
      <c r="J54" s="29">
        <f t="shared" si="7"/>
        <v>0</v>
      </c>
      <c r="K54" s="29">
        <f t="shared" si="7"/>
        <v>0</v>
      </c>
      <c r="L54" s="17" t="s">
        <v>69</v>
      </c>
      <c r="M54" s="20"/>
      <c r="N54" s="20"/>
    </row>
    <row r="55" spans="1:14">
      <c r="A55" s="17" t="s">
        <v>20</v>
      </c>
      <c r="B55" s="18" t="s">
        <v>20</v>
      </c>
      <c r="C55" s="17" t="s">
        <v>20</v>
      </c>
      <c r="D55" s="29"/>
      <c r="E55" s="39"/>
      <c r="F55" s="29"/>
      <c r="G55" s="17" t="s">
        <v>20</v>
      </c>
      <c r="H55" s="39"/>
      <c r="I55" s="29"/>
      <c r="J55" s="29">
        <f t="shared" si="7"/>
        <v>0</v>
      </c>
      <c r="K55" s="29">
        <f t="shared" si="7"/>
        <v>0</v>
      </c>
      <c r="L55" s="17" t="s">
        <v>20</v>
      </c>
      <c r="M55" s="20"/>
      <c r="N55" s="20"/>
    </row>
    <row r="56" spans="1:14">
      <c r="A56" s="30" t="s">
        <v>20</v>
      </c>
      <c r="B56" s="31" t="s">
        <v>129</v>
      </c>
      <c r="C56" s="30" t="s">
        <v>20</v>
      </c>
      <c r="D56" s="32"/>
      <c r="E56" s="40"/>
      <c r="F56" s="32"/>
      <c r="G56" s="30" t="s">
        <v>20</v>
      </c>
      <c r="H56" s="40"/>
      <c r="I56" s="32"/>
      <c r="J56" s="32"/>
      <c r="K56" s="32"/>
      <c r="L56" s="30" t="s">
        <v>20</v>
      </c>
      <c r="M56" s="20"/>
      <c r="N56" s="20"/>
    </row>
    <row r="57" spans="1:14">
      <c r="A57" s="17" t="s">
        <v>130</v>
      </c>
      <c r="B57" s="18" t="s">
        <v>131</v>
      </c>
      <c r="C57" s="17" t="s">
        <v>95</v>
      </c>
      <c r="D57" s="29">
        <v>38</v>
      </c>
      <c r="E57" s="39"/>
      <c r="F57" s="29">
        <f>D57*E57</f>
        <v>0</v>
      </c>
      <c r="G57" s="17" t="s">
        <v>20</v>
      </c>
      <c r="H57" s="39"/>
      <c r="I57" s="29">
        <f>D57*H57</f>
        <v>0</v>
      </c>
      <c r="J57" s="29">
        <f t="shared" ref="J57:K59" si="8">E57+H57</f>
        <v>0</v>
      </c>
      <c r="K57" s="29">
        <f t="shared" si="8"/>
        <v>0</v>
      </c>
      <c r="L57" s="17" t="s">
        <v>69</v>
      </c>
      <c r="M57" s="20"/>
      <c r="N57" s="20"/>
    </row>
    <row r="58" spans="1:14">
      <c r="A58" s="17" t="s">
        <v>132</v>
      </c>
      <c r="B58" s="18" t="s">
        <v>133</v>
      </c>
      <c r="C58" s="17" t="s">
        <v>95</v>
      </c>
      <c r="D58" s="29">
        <v>70</v>
      </c>
      <c r="E58" s="39"/>
      <c r="F58" s="29">
        <f>D58*E58</f>
        <v>0</v>
      </c>
      <c r="G58" s="17" t="s">
        <v>20</v>
      </c>
      <c r="H58" s="39"/>
      <c r="I58" s="29">
        <f>D58*H58</f>
        <v>0</v>
      </c>
      <c r="J58" s="29">
        <f t="shared" si="8"/>
        <v>0</v>
      </c>
      <c r="K58" s="29">
        <f t="shared" si="8"/>
        <v>0</v>
      </c>
      <c r="L58" s="17" t="s">
        <v>69</v>
      </c>
      <c r="M58" s="20"/>
      <c r="N58" s="20"/>
    </row>
    <row r="59" spans="1:14">
      <c r="A59" s="17" t="s">
        <v>20</v>
      </c>
      <c r="B59" s="18" t="s">
        <v>20</v>
      </c>
      <c r="C59" s="17" t="s">
        <v>20</v>
      </c>
      <c r="D59" s="29"/>
      <c r="E59" s="39"/>
      <c r="F59" s="29"/>
      <c r="G59" s="17" t="s">
        <v>20</v>
      </c>
      <c r="H59" s="39"/>
      <c r="I59" s="29"/>
      <c r="J59" s="29">
        <f t="shared" si="8"/>
        <v>0</v>
      </c>
      <c r="K59" s="29">
        <f t="shared" si="8"/>
        <v>0</v>
      </c>
      <c r="L59" s="17" t="s">
        <v>20</v>
      </c>
      <c r="M59" s="20"/>
      <c r="N59" s="20"/>
    </row>
    <row r="60" spans="1:14" ht="26.25">
      <c r="A60" s="30" t="s">
        <v>20</v>
      </c>
      <c r="B60" s="31" t="s">
        <v>134</v>
      </c>
      <c r="C60" s="30" t="s">
        <v>20</v>
      </c>
      <c r="D60" s="32"/>
      <c r="E60" s="40"/>
      <c r="F60" s="32"/>
      <c r="G60" s="30" t="s">
        <v>20</v>
      </c>
      <c r="H60" s="40"/>
      <c r="I60" s="32"/>
      <c r="J60" s="32"/>
      <c r="K60" s="32"/>
      <c r="L60" s="30" t="s">
        <v>20</v>
      </c>
      <c r="M60" s="20"/>
      <c r="N60" s="20"/>
    </row>
    <row r="61" spans="1:14">
      <c r="A61" s="17" t="s">
        <v>135</v>
      </c>
      <c r="B61" s="18" t="s">
        <v>136</v>
      </c>
      <c r="C61" s="17" t="s">
        <v>82</v>
      </c>
      <c r="D61" s="29">
        <v>220</v>
      </c>
      <c r="E61" s="39"/>
      <c r="F61" s="29">
        <f>D61*E61</f>
        <v>0</v>
      </c>
      <c r="G61" s="17" t="s">
        <v>20</v>
      </c>
      <c r="H61" s="39"/>
      <c r="I61" s="29">
        <f>D61*H61</f>
        <v>0</v>
      </c>
      <c r="J61" s="29">
        <f t="shared" ref="J61:K63" si="9">E61+H61</f>
        <v>0</v>
      </c>
      <c r="K61" s="29">
        <f t="shared" si="9"/>
        <v>0</v>
      </c>
      <c r="L61" s="17" t="s">
        <v>69</v>
      </c>
      <c r="M61" s="20"/>
      <c r="N61" s="20"/>
    </row>
    <row r="62" spans="1:14">
      <c r="A62" s="17" t="s">
        <v>137</v>
      </c>
      <c r="B62" s="18" t="s">
        <v>138</v>
      </c>
      <c r="C62" s="17" t="s">
        <v>82</v>
      </c>
      <c r="D62" s="29">
        <v>6</v>
      </c>
      <c r="E62" s="39"/>
      <c r="F62" s="29">
        <f>D62*E62</f>
        <v>0</v>
      </c>
      <c r="G62" s="17" t="s">
        <v>20</v>
      </c>
      <c r="H62" s="39"/>
      <c r="I62" s="29">
        <f>D62*H62</f>
        <v>0</v>
      </c>
      <c r="J62" s="29">
        <f t="shared" si="9"/>
        <v>0</v>
      </c>
      <c r="K62" s="29">
        <f t="shared" si="9"/>
        <v>0</v>
      </c>
      <c r="L62" s="17" t="s">
        <v>69</v>
      </c>
      <c r="M62" s="20"/>
      <c r="N62" s="20"/>
    </row>
    <row r="63" spans="1:14">
      <c r="A63" s="17" t="s">
        <v>20</v>
      </c>
      <c r="B63" s="18" t="s">
        <v>20</v>
      </c>
      <c r="C63" s="17" t="s">
        <v>20</v>
      </c>
      <c r="D63" s="29"/>
      <c r="E63" s="39"/>
      <c r="F63" s="29"/>
      <c r="G63" s="17" t="s">
        <v>20</v>
      </c>
      <c r="H63" s="39"/>
      <c r="I63" s="29"/>
      <c r="J63" s="29">
        <f t="shared" si="9"/>
        <v>0</v>
      </c>
      <c r="K63" s="29">
        <f t="shared" si="9"/>
        <v>0</v>
      </c>
      <c r="L63" s="17" t="s">
        <v>20</v>
      </c>
      <c r="M63" s="20"/>
      <c r="N63" s="20"/>
    </row>
    <row r="64" spans="1:14">
      <c r="A64" s="26" t="s">
        <v>20</v>
      </c>
      <c r="B64" s="27" t="s">
        <v>139</v>
      </c>
      <c r="C64" s="26" t="s">
        <v>20</v>
      </c>
      <c r="D64" s="28"/>
      <c r="E64" s="38"/>
      <c r="F64" s="28">
        <f>SUM(F47:F63)</f>
        <v>0</v>
      </c>
      <c r="G64" s="26" t="s">
        <v>20</v>
      </c>
      <c r="H64" s="38"/>
      <c r="I64" s="28">
        <f>SUM(I47:I63)</f>
        <v>0</v>
      </c>
      <c r="J64" s="28"/>
      <c r="K64" s="28">
        <f>SUM(K47:K63)</f>
        <v>0</v>
      </c>
      <c r="L64" s="26" t="s">
        <v>20</v>
      </c>
      <c r="M64" s="20"/>
      <c r="N64" s="20"/>
    </row>
    <row r="65" spans="1:14">
      <c r="A65" s="17" t="s">
        <v>20</v>
      </c>
      <c r="B65" s="18" t="s">
        <v>20</v>
      </c>
      <c r="C65" s="17" t="s">
        <v>20</v>
      </c>
      <c r="D65" s="29"/>
      <c r="E65" s="39"/>
      <c r="F65" s="29"/>
      <c r="G65" s="17" t="s">
        <v>20</v>
      </c>
      <c r="H65" s="39"/>
      <c r="I65" s="29"/>
      <c r="J65" s="29">
        <f>E65+H65</f>
        <v>0</v>
      </c>
      <c r="K65" s="29">
        <f>F65+I65</f>
        <v>0</v>
      </c>
      <c r="L65" s="17" t="s">
        <v>20</v>
      </c>
      <c r="M65" s="20"/>
      <c r="N65" s="20"/>
    </row>
    <row r="66" spans="1:14">
      <c r="A66" s="26" t="s">
        <v>20</v>
      </c>
      <c r="B66" s="27" t="s">
        <v>140</v>
      </c>
      <c r="C66" s="26" t="s">
        <v>20</v>
      </c>
      <c r="D66" s="28"/>
      <c r="E66" s="38"/>
      <c r="F66" s="28"/>
      <c r="G66" s="26" t="s">
        <v>20</v>
      </c>
      <c r="H66" s="38"/>
      <c r="I66" s="28"/>
      <c r="J66" s="28"/>
      <c r="K66" s="28"/>
      <c r="L66" s="26" t="s">
        <v>20</v>
      </c>
      <c r="M66" s="20"/>
      <c r="N66" s="20"/>
    </row>
    <row r="67" spans="1:14" ht="26.25">
      <c r="A67" s="30" t="s">
        <v>20</v>
      </c>
      <c r="B67" s="31" t="s">
        <v>141</v>
      </c>
      <c r="C67" s="30" t="s">
        <v>20</v>
      </c>
      <c r="D67" s="32"/>
      <c r="E67" s="40"/>
      <c r="F67" s="32"/>
      <c r="G67" s="30" t="s">
        <v>20</v>
      </c>
      <c r="H67" s="40"/>
      <c r="I67" s="32"/>
      <c r="J67" s="32"/>
      <c r="K67" s="32"/>
      <c r="L67" s="30" t="s">
        <v>20</v>
      </c>
      <c r="M67" s="20"/>
      <c r="N67" s="20"/>
    </row>
    <row r="68" spans="1:14" ht="24.75">
      <c r="A68" s="17" t="s">
        <v>142</v>
      </c>
      <c r="B68" s="18" t="s">
        <v>143</v>
      </c>
      <c r="C68" s="17" t="s">
        <v>82</v>
      </c>
      <c r="D68" s="29">
        <v>4</v>
      </c>
      <c r="E68" s="39"/>
      <c r="F68" s="29">
        <f>D68*E68</f>
        <v>0</v>
      </c>
      <c r="G68" s="17" t="s">
        <v>20</v>
      </c>
      <c r="H68" s="39"/>
      <c r="I68" s="29">
        <f>D68*H68</f>
        <v>0</v>
      </c>
      <c r="J68" s="29">
        <f>E68+H68</f>
        <v>0</v>
      </c>
      <c r="K68" s="29">
        <f>F68+I68</f>
        <v>0</v>
      </c>
      <c r="L68" s="17" t="s">
        <v>69</v>
      </c>
      <c r="M68" s="20"/>
      <c r="N68" s="20"/>
    </row>
    <row r="69" spans="1:14">
      <c r="A69" s="30" t="s">
        <v>20</v>
      </c>
      <c r="B69" s="31" t="s">
        <v>144</v>
      </c>
      <c r="C69" s="30" t="s">
        <v>20</v>
      </c>
      <c r="D69" s="32"/>
      <c r="E69" s="40"/>
      <c r="F69" s="32"/>
      <c r="G69" s="30" t="s">
        <v>20</v>
      </c>
      <c r="H69" s="40"/>
      <c r="I69" s="32"/>
      <c r="J69" s="32"/>
      <c r="K69" s="32"/>
      <c r="L69" s="30" t="s">
        <v>20</v>
      </c>
      <c r="M69" s="20"/>
      <c r="N69" s="20"/>
    </row>
    <row r="70" spans="1:14">
      <c r="A70" s="17" t="s">
        <v>145</v>
      </c>
      <c r="B70" s="18" t="s">
        <v>146</v>
      </c>
      <c r="C70" s="17" t="s">
        <v>82</v>
      </c>
      <c r="D70" s="29">
        <v>4</v>
      </c>
      <c r="E70" s="39"/>
      <c r="F70" s="29">
        <f>D70*E70</f>
        <v>0</v>
      </c>
      <c r="G70" s="17" t="s">
        <v>20</v>
      </c>
      <c r="H70" s="39"/>
      <c r="I70" s="29">
        <f>D70*H70</f>
        <v>0</v>
      </c>
      <c r="J70" s="29">
        <f>E70+H70</f>
        <v>0</v>
      </c>
      <c r="K70" s="29">
        <f>F70+I70</f>
        <v>0</v>
      </c>
      <c r="L70" s="17" t="s">
        <v>69</v>
      </c>
      <c r="M70" s="20"/>
      <c r="N70" s="20"/>
    </row>
    <row r="71" spans="1:14">
      <c r="A71" s="30" t="s">
        <v>20</v>
      </c>
      <c r="B71" s="31" t="s">
        <v>147</v>
      </c>
      <c r="C71" s="30" t="s">
        <v>20</v>
      </c>
      <c r="D71" s="32"/>
      <c r="E71" s="40"/>
      <c r="F71" s="32"/>
      <c r="G71" s="30" t="s">
        <v>20</v>
      </c>
      <c r="H71" s="40"/>
      <c r="I71" s="32"/>
      <c r="J71" s="32"/>
      <c r="K71" s="32"/>
      <c r="L71" s="30" t="s">
        <v>20</v>
      </c>
      <c r="M71" s="20"/>
      <c r="N71" s="20"/>
    </row>
    <row r="72" spans="1:14" ht="24.75">
      <c r="A72" s="17" t="s">
        <v>148</v>
      </c>
      <c r="B72" s="18" t="s">
        <v>149</v>
      </c>
      <c r="C72" s="17" t="s">
        <v>82</v>
      </c>
      <c r="D72" s="29">
        <v>1</v>
      </c>
      <c r="E72" s="39"/>
      <c r="F72" s="29">
        <f>D72*E72</f>
        <v>0</v>
      </c>
      <c r="G72" s="17" t="s">
        <v>20</v>
      </c>
      <c r="H72" s="39"/>
      <c r="I72" s="29">
        <f>D72*H72</f>
        <v>0</v>
      </c>
      <c r="J72" s="29">
        <f t="shared" ref="J72:K76" si="10">E72+H72</f>
        <v>0</v>
      </c>
      <c r="K72" s="29">
        <f t="shared" si="10"/>
        <v>0</v>
      </c>
      <c r="L72" s="17" t="s">
        <v>69</v>
      </c>
      <c r="M72" s="20"/>
      <c r="N72" s="20"/>
    </row>
    <row r="73" spans="1:14" ht="24.75">
      <c r="A73" s="17" t="s">
        <v>150</v>
      </c>
      <c r="B73" s="18" t="s">
        <v>151</v>
      </c>
      <c r="C73" s="17" t="s">
        <v>82</v>
      </c>
      <c r="D73" s="29">
        <v>8</v>
      </c>
      <c r="E73" s="39"/>
      <c r="F73" s="29">
        <f>D73*E73</f>
        <v>0</v>
      </c>
      <c r="G73" s="17" t="s">
        <v>20</v>
      </c>
      <c r="H73" s="39"/>
      <c r="I73" s="29">
        <f>D73*H73</f>
        <v>0</v>
      </c>
      <c r="J73" s="29">
        <f t="shared" si="10"/>
        <v>0</v>
      </c>
      <c r="K73" s="29">
        <f t="shared" si="10"/>
        <v>0</v>
      </c>
      <c r="L73" s="17" t="s">
        <v>69</v>
      </c>
      <c r="M73" s="20"/>
      <c r="N73" s="20"/>
    </row>
    <row r="74" spans="1:14" ht="24.75">
      <c r="A74" s="17" t="s">
        <v>152</v>
      </c>
      <c r="B74" s="18" t="s">
        <v>153</v>
      </c>
      <c r="C74" s="17" t="s">
        <v>82</v>
      </c>
      <c r="D74" s="29">
        <v>1</v>
      </c>
      <c r="E74" s="39"/>
      <c r="F74" s="29">
        <f>D74*E74</f>
        <v>0</v>
      </c>
      <c r="G74" s="17" t="s">
        <v>20</v>
      </c>
      <c r="H74" s="39"/>
      <c r="I74" s="29">
        <f>D74*H74</f>
        <v>0</v>
      </c>
      <c r="J74" s="29">
        <f t="shared" si="10"/>
        <v>0</v>
      </c>
      <c r="K74" s="29">
        <f t="shared" si="10"/>
        <v>0</v>
      </c>
      <c r="L74" s="17" t="s">
        <v>69</v>
      </c>
      <c r="M74" s="20"/>
      <c r="N74" s="20"/>
    </row>
    <row r="75" spans="1:14" ht="24.75">
      <c r="A75" s="17" t="s">
        <v>154</v>
      </c>
      <c r="B75" s="18" t="s">
        <v>155</v>
      </c>
      <c r="C75" s="17" t="s">
        <v>82</v>
      </c>
      <c r="D75" s="29">
        <v>1</v>
      </c>
      <c r="E75" s="39"/>
      <c r="F75" s="29">
        <f>D75*E75</f>
        <v>0</v>
      </c>
      <c r="G75" s="17" t="s">
        <v>20</v>
      </c>
      <c r="H75" s="39"/>
      <c r="I75" s="29">
        <f>D75*H75</f>
        <v>0</v>
      </c>
      <c r="J75" s="29">
        <f t="shared" si="10"/>
        <v>0</v>
      </c>
      <c r="K75" s="29">
        <f t="shared" si="10"/>
        <v>0</v>
      </c>
      <c r="L75" s="17" t="s">
        <v>69</v>
      </c>
      <c r="M75" s="20"/>
      <c r="N75" s="20"/>
    </row>
    <row r="76" spans="1:14">
      <c r="A76" s="17" t="s">
        <v>20</v>
      </c>
      <c r="B76" s="18" t="s">
        <v>20</v>
      </c>
      <c r="C76" s="17" t="s">
        <v>20</v>
      </c>
      <c r="D76" s="29"/>
      <c r="E76" s="39"/>
      <c r="F76" s="29"/>
      <c r="G76" s="17" t="s">
        <v>20</v>
      </c>
      <c r="H76" s="39"/>
      <c r="I76" s="29"/>
      <c r="J76" s="29">
        <f t="shared" si="10"/>
        <v>0</v>
      </c>
      <c r="K76" s="29">
        <f t="shared" si="10"/>
        <v>0</v>
      </c>
      <c r="L76" s="17" t="s">
        <v>20</v>
      </c>
      <c r="M76" s="20"/>
      <c r="N76" s="20"/>
    </row>
    <row r="77" spans="1:14">
      <c r="A77" s="30" t="s">
        <v>20</v>
      </c>
      <c r="B77" s="31" t="s">
        <v>156</v>
      </c>
      <c r="C77" s="30" t="s">
        <v>20</v>
      </c>
      <c r="D77" s="32"/>
      <c r="E77" s="40"/>
      <c r="F77" s="32"/>
      <c r="G77" s="30" t="s">
        <v>20</v>
      </c>
      <c r="H77" s="40"/>
      <c r="I77" s="32"/>
      <c r="J77" s="32"/>
      <c r="K77" s="32"/>
      <c r="L77" s="30" t="s">
        <v>20</v>
      </c>
      <c r="M77" s="20"/>
      <c r="N77" s="20"/>
    </row>
    <row r="78" spans="1:14" ht="36.75">
      <c r="A78" s="17" t="s">
        <v>157</v>
      </c>
      <c r="B78" s="18" t="s">
        <v>158</v>
      </c>
      <c r="C78" s="17" t="s">
        <v>82</v>
      </c>
      <c r="D78" s="29">
        <v>8</v>
      </c>
      <c r="E78" s="39"/>
      <c r="F78" s="29">
        <f>D78*E78</f>
        <v>0</v>
      </c>
      <c r="G78" s="17" t="s">
        <v>20</v>
      </c>
      <c r="H78" s="39"/>
      <c r="I78" s="29">
        <f>D78*H78</f>
        <v>0</v>
      </c>
      <c r="J78" s="29">
        <f>E78+H78</f>
        <v>0</v>
      </c>
      <c r="K78" s="29">
        <f>F78+I78</f>
        <v>0</v>
      </c>
      <c r="L78" s="17" t="s">
        <v>69</v>
      </c>
      <c r="M78" s="20"/>
      <c r="N78" s="20"/>
    </row>
    <row r="79" spans="1:14">
      <c r="A79" s="30" t="s">
        <v>20</v>
      </c>
      <c r="B79" s="31" t="s">
        <v>156</v>
      </c>
      <c r="C79" s="30" t="s">
        <v>20</v>
      </c>
      <c r="D79" s="32"/>
      <c r="E79" s="40"/>
      <c r="F79" s="32"/>
      <c r="G79" s="30" t="s">
        <v>20</v>
      </c>
      <c r="H79" s="40"/>
      <c r="I79" s="32"/>
      <c r="J79" s="32"/>
      <c r="K79" s="32"/>
      <c r="L79" s="30" t="s">
        <v>20</v>
      </c>
      <c r="M79" s="20"/>
      <c r="N79" s="20"/>
    </row>
    <row r="80" spans="1:14" ht="36.75">
      <c r="A80" s="17" t="s">
        <v>159</v>
      </c>
      <c r="B80" s="18" t="s">
        <v>160</v>
      </c>
      <c r="C80" s="17" t="s">
        <v>82</v>
      </c>
      <c r="D80" s="29">
        <v>7</v>
      </c>
      <c r="E80" s="39"/>
      <c r="F80" s="29">
        <f>D80*E80</f>
        <v>0</v>
      </c>
      <c r="G80" s="17" t="s">
        <v>20</v>
      </c>
      <c r="H80" s="39"/>
      <c r="I80" s="29">
        <f>D80*H80</f>
        <v>0</v>
      </c>
      <c r="J80" s="29">
        <f>E80+H80</f>
        <v>0</v>
      </c>
      <c r="K80" s="29">
        <f>F80+I80</f>
        <v>0</v>
      </c>
      <c r="L80" s="17" t="s">
        <v>69</v>
      </c>
      <c r="M80" s="20"/>
      <c r="N80" s="20"/>
    </row>
    <row r="81" spans="1:14" ht="26.25">
      <c r="A81" s="30" t="s">
        <v>20</v>
      </c>
      <c r="B81" s="31" t="s">
        <v>161</v>
      </c>
      <c r="C81" s="30" t="s">
        <v>20</v>
      </c>
      <c r="D81" s="32"/>
      <c r="E81" s="40"/>
      <c r="F81" s="32"/>
      <c r="G81" s="30" t="s">
        <v>20</v>
      </c>
      <c r="H81" s="40"/>
      <c r="I81" s="32"/>
      <c r="J81" s="32"/>
      <c r="K81" s="32"/>
      <c r="L81" s="30" t="s">
        <v>20</v>
      </c>
      <c r="M81" s="20"/>
      <c r="N81" s="20"/>
    </row>
    <row r="82" spans="1:14" ht="36.75">
      <c r="A82" s="17" t="s">
        <v>162</v>
      </c>
      <c r="B82" s="18" t="s">
        <v>163</v>
      </c>
      <c r="C82" s="17" t="s">
        <v>82</v>
      </c>
      <c r="D82" s="29">
        <v>3</v>
      </c>
      <c r="E82" s="39"/>
      <c r="F82" s="29">
        <f>D82*E82</f>
        <v>0</v>
      </c>
      <c r="G82" s="17" t="s">
        <v>20</v>
      </c>
      <c r="H82" s="39"/>
      <c r="I82" s="29">
        <f>D82*H82</f>
        <v>0</v>
      </c>
      <c r="J82" s="29">
        <f>E82+H82</f>
        <v>0</v>
      </c>
      <c r="K82" s="29">
        <f>F82+I82</f>
        <v>0</v>
      </c>
      <c r="L82" s="17" t="s">
        <v>69</v>
      </c>
      <c r="M82" s="20"/>
      <c r="N82" s="20"/>
    </row>
    <row r="83" spans="1:14">
      <c r="A83" s="17" t="s">
        <v>20</v>
      </c>
      <c r="B83" s="18" t="s">
        <v>20</v>
      </c>
      <c r="C83" s="17" t="s">
        <v>20</v>
      </c>
      <c r="D83" s="29"/>
      <c r="E83" s="39"/>
      <c r="F83" s="29"/>
      <c r="G83" s="17" t="s">
        <v>20</v>
      </c>
      <c r="H83" s="39"/>
      <c r="I83" s="29"/>
      <c r="J83" s="29">
        <f>E83+H83</f>
        <v>0</v>
      </c>
      <c r="K83" s="29">
        <f>F83+I83</f>
        <v>0</v>
      </c>
      <c r="L83" s="17" t="s">
        <v>20</v>
      </c>
      <c r="M83" s="20"/>
      <c r="N83" s="20"/>
    </row>
    <row r="84" spans="1:14">
      <c r="A84" s="30" t="s">
        <v>20</v>
      </c>
      <c r="B84" s="31" t="s">
        <v>164</v>
      </c>
      <c r="C84" s="30" t="s">
        <v>20</v>
      </c>
      <c r="D84" s="32"/>
      <c r="E84" s="40"/>
      <c r="F84" s="32"/>
      <c r="G84" s="30" t="s">
        <v>20</v>
      </c>
      <c r="H84" s="40"/>
      <c r="I84" s="32"/>
      <c r="J84" s="32"/>
      <c r="K84" s="32"/>
      <c r="L84" s="30" t="s">
        <v>20</v>
      </c>
      <c r="M84" s="20"/>
      <c r="N84" s="20"/>
    </row>
    <row r="85" spans="1:14">
      <c r="A85" s="17" t="s">
        <v>165</v>
      </c>
      <c r="B85" s="18" t="s">
        <v>166</v>
      </c>
      <c r="C85" s="17" t="s">
        <v>82</v>
      </c>
      <c r="D85" s="29">
        <v>30</v>
      </c>
      <c r="E85" s="39"/>
      <c r="F85" s="29">
        <f>D85*E85</f>
        <v>0</v>
      </c>
      <c r="G85" s="17" t="s">
        <v>20</v>
      </c>
      <c r="H85" s="39"/>
      <c r="I85" s="29">
        <f>D85*H85</f>
        <v>0</v>
      </c>
      <c r="J85" s="29">
        <f t="shared" ref="J85:K88" si="11">E85+H85</f>
        <v>0</v>
      </c>
      <c r="K85" s="29">
        <f t="shared" si="11"/>
        <v>0</v>
      </c>
      <c r="L85" s="17" t="s">
        <v>69</v>
      </c>
      <c r="M85" s="20"/>
      <c r="N85" s="20"/>
    </row>
    <row r="86" spans="1:14">
      <c r="A86" s="17" t="s">
        <v>167</v>
      </c>
      <c r="B86" s="18" t="s">
        <v>168</v>
      </c>
      <c r="C86" s="17" t="s">
        <v>82</v>
      </c>
      <c r="D86" s="29">
        <v>20</v>
      </c>
      <c r="E86" s="39"/>
      <c r="F86" s="29">
        <f>D86*E86</f>
        <v>0</v>
      </c>
      <c r="G86" s="17" t="s">
        <v>20</v>
      </c>
      <c r="H86" s="39"/>
      <c r="I86" s="29">
        <f>D86*H86</f>
        <v>0</v>
      </c>
      <c r="J86" s="29">
        <f t="shared" si="11"/>
        <v>0</v>
      </c>
      <c r="K86" s="29">
        <f t="shared" si="11"/>
        <v>0</v>
      </c>
      <c r="L86" s="17" t="s">
        <v>69</v>
      </c>
      <c r="M86" s="20"/>
      <c r="N86" s="20"/>
    </row>
    <row r="87" spans="1:14">
      <c r="A87" s="17" t="s">
        <v>169</v>
      </c>
      <c r="B87" s="18" t="s">
        <v>170</v>
      </c>
      <c r="C87" s="17" t="s">
        <v>82</v>
      </c>
      <c r="D87" s="29">
        <v>55</v>
      </c>
      <c r="E87" s="39"/>
      <c r="F87" s="29">
        <f>D87*E87</f>
        <v>0</v>
      </c>
      <c r="G87" s="17" t="s">
        <v>20</v>
      </c>
      <c r="H87" s="39"/>
      <c r="I87" s="29">
        <f>D87*H87</f>
        <v>0</v>
      </c>
      <c r="J87" s="29">
        <f t="shared" si="11"/>
        <v>0</v>
      </c>
      <c r="K87" s="29">
        <f t="shared" si="11"/>
        <v>0</v>
      </c>
      <c r="L87" s="17" t="s">
        <v>69</v>
      </c>
      <c r="M87" s="20"/>
      <c r="N87" s="20"/>
    </row>
    <row r="88" spans="1:14">
      <c r="A88" s="17" t="s">
        <v>171</v>
      </c>
      <c r="B88" s="18" t="s">
        <v>172</v>
      </c>
      <c r="C88" s="17" t="s">
        <v>82</v>
      </c>
      <c r="D88" s="29">
        <v>40</v>
      </c>
      <c r="E88" s="39"/>
      <c r="F88" s="29">
        <f>D88*E88</f>
        <v>0</v>
      </c>
      <c r="G88" s="17" t="s">
        <v>20</v>
      </c>
      <c r="H88" s="39"/>
      <c r="I88" s="29">
        <f>D88*H88</f>
        <v>0</v>
      </c>
      <c r="J88" s="29">
        <f t="shared" si="11"/>
        <v>0</v>
      </c>
      <c r="K88" s="29">
        <f t="shared" si="11"/>
        <v>0</v>
      </c>
      <c r="L88" s="17" t="s">
        <v>69</v>
      </c>
      <c r="M88" s="20"/>
      <c r="N88" s="20"/>
    </row>
    <row r="89" spans="1:14">
      <c r="A89" s="26" t="s">
        <v>20</v>
      </c>
      <c r="B89" s="27" t="s">
        <v>173</v>
      </c>
      <c r="C89" s="26" t="s">
        <v>20</v>
      </c>
      <c r="D89" s="28"/>
      <c r="E89" s="38"/>
      <c r="F89" s="28">
        <f>SUM(F67:F88)</f>
        <v>0</v>
      </c>
      <c r="G89" s="26" t="s">
        <v>20</v>
      </c>
      <c r="H89" s="38"/>
      <c r="I89" s="28">
        <f>SUM(I67:I88)</f>
        <v>0</v>
      </c>
      <c r="J89" s="28"/>
      <c r="K89" s="28">
        <f>SUM(K67:K88)</f>
        <v>0</v>
      </c>
      <c r="L89" s="26" t="s">
        <v>20</v>
      </c>
      <c r="M89" s="20"/>
      <c r="N89" s="20"/>
    </row>
    <row r="90" spans="1:14">
      <c r="A90" s="17" t="s">
        <v>20</v>
      </c>
      <c r="B90" s="18" t="s">
        <v>20</v>
      </c>
      <c r="C90" s="17" t="s">
        <v>20</v>
      </c>
      <c r="D90" s="29"/>
      <c r="E90" s="39"/>
      <c r="F90" s="29"/>
      <c r="G90" s="17" t="s">
        <v>20</v>
      </c>
      <c r="H90" s="39"/>
      <c r="I90" s="29"/>
      <c r="J90" s="29">
        <f>E90+H90</f>
        <v>0</v>
      </c>
      <c r="K90" s="29">
        <f>F90+I90</f>
        <v>0</v>
      </c>
      <c r="L90" s="17" t="s">
        <v>20</v>
      </c>
      <c r="M90" s="20"/>
      <c r="N90" s="20"/>
    </row>
    <row r="91" spans="1:14">
      <c r="A91" s="26" t="s">
        <v>20</v>
      </c>
      <c r="B91" s="27" t="s">
        <v>174</v>
      </c>
      <c r="C91" s="26" t="s">
        <v>20</v>
      </c>
      <c r="D91" s="28"/>
      <c r="E91" s="38"/>
      <c r="F91" s="28"/>
      <c r="G91" s="26" t="s">
        <v>20</v>
      </c>
      <c r="H91" s="38"/>
      <c r="I91" s="28"/>
      <c r="J91" s="28"/>
      <c r="K91" s="28"/>
      <c r="L91" s="26" t="s">
        <v>20</v>
      </c>
      <c r="M91" s="20"/>
      <c r="N91" s="20"/>
    </row>
    <row r="92" spans="1:14" ht="24.75">
      <c r="A92" s="17" t="s">
        <v>175</v>
      </c>
      <c r="B92" s="18" t="s">
        <v>176</v>
      </c>
      <c r="C92" s="17" t="s">
        <v>95</v>
      </c>
      <c r="D92" s="29">
        <v>16</v>
      </c>
      <c r="E92" s="39"/>
      <c r="F92" s="29">
        <f t="shared" ref="F92:F101" si="12">D92*E92</f>
        <v>0</v>
      </c>
      <c r="G92" s="17" t="s">
        <v>20</v>
      </c>
      <c r="H92" s="39"/>
      <c r="I92" s="29">
        <f t="shared" ref="I92:I101" si="13">D92*H92</f>
        <v>0</v>
      </c>
      <c r="J92" s="29">
        <f t="shared" ref="J92:J102" si="14">E92+H92</f>
        <v>0</v>
      </c>
      <c r="K92" s="29">
        <f t="shared" ref="K92:K102" si="15">F92+I92</f>
        <v>0</v>
      </c>
      <c r="L92" s="17" t="s">
        <v>69</v>
      </c>
      <c r="M92" s="20"/>
      <c r="N92" s="20"/>
    </row>
    <row r="93" spans="1:14">
      <c r="A93" s="17" t="s">
        <v>177</v>
      </c>
      <c r="B93" s="18" t="s">
        <v>178</v>
      </c>
      <c r="C93" s="17" t="s">
        <v>95</v>
      </c>
      <c r="D93" s="29">
        <v>9</v>
      </c>
      <c r="E93" s="39"/>
      <c r="F93" s="29">
        <f t="shared" si="12"/>
        <v>0</v>
      </c>
      <c r="G93" s="17" t="s">
        <v>20</v>
      </c>
      <c r="H93" s="39"/>
      <c r="I93" s="29">
        <f t="shared" si="13"/>
        <v>0</v>
      </c>
      <c r="J93" s="29">
        <f t="shared" si="14"/>
        <v>0</v>
      </c>
      <c r="K93" s="29">
        <f t="shared" si="15"/>
        <v>0</v>
      </c>
      <c r="L93" s="17" t="s">
        <v>69</v>
      </c>
      <c r="M93" s="20"/>
      <c r="N93" s="20"/>
    </row>
    <row r="94" spans="1:14">
      <c r="A94" s="17" t="s">
        <v>179</v>
      </c>
      <c r="B94" s="18" t="s">
        <v>180</v>
      </c>
      <c r="C94" s="17" t="s">
        <v>95</v>
      </c>
      <c r="D94" s="29">
        <v>14</v>
      </c>
      <c r="E94" s="39"/>
      <c r="F94" s="29">
        <f t="shared" si="12"/>
        <v>0</v>
      </c>
      <c r="G94" s="17" t="s">
        <v>20</v>
      </c>
      <c r="H94" s="39"/>
      <c r="I94" s="29">
        <f t="shared" si="13"/>
        <v>0</v>
      </c>
      <c r="J94" s="29">
        <f t="shared" si="14"/>
        <v>0</v>
      </c>
      <c r="K94" s="29">
        <f t="shared" si="15"/>
        <v>0</v>
      </c>
      <c r="L94" s="17" t="s">
        <v>69</v>
      </c>
      <c r="M94" s="20"/>
      <c r="N94" s="20"/>
    </row>
    <row r="95" spans="1:14">
      <c r="A95" s="17" t="s">
        <v>181</v>
      </c>
      <c r="B95" s="18" t="s">
        <v>182</v>
      </c>
      <c r="C95" s="17" t="s">
        <v>95</v>
      </c>
      <c r="D95" s="29">
        <v>14</v>
      </c>
      <c r="E95" s="39"/>
      <c r="F95" s="29">
        <f t="shared" si="12"/>
        <v>0</v>
      </c>
      <c r="G95" s="17" t="s">
        <v>20</v>
      </c>
      <c r="H95" s="39"/>
      <c r="I95" s="29">
        <f t="shared" si="13"/>
        <v>0</v>
      </c>
      <c r="J95" s="29">
        <f t="shared" si="14"/>
        <v>0</v>
      </c>
      <c r="K95" s="29">
        <f t="shared" si="15"/>
        <v>0</v>
      </c>
      <c r="L95" s="17" t="s">
        <v>69</v>
      </c>
      <c r="M95" s="20"/>
      <c r="N95" s="20"/>
    </row>
    <row r="96" spans="1:14" ht="24.75">
      <c r="A96" s="17" t="s">
        <v>183</v>
      </c>
      <c r="B96" s="18" t="s">
        <v>184</v>
      </c>
      <c r="C96" s="17" t="s">
        <v>82</v>
      </c>
      <c r="D96" s="29">
        <v>14</v>
      </c>
      <c r="E96" s="39"/>
      <c r="F96" s="29">
        <f t="shared" si="12"/>
        <v>0</v>
      </c>
      <c r="G96" s="17" t="s">
        <v>20</v>
      </c>
      <c r="H96" s="39"/>
      <c r="I96" s="29">
        <f t="shared" si="13"/>
        <v>0</v>
      </c>
      <c r="J96" s="29">
        <f t="shared" si="14"/>
        <v>0</v>
      </c>
      <c r="K96" s="29">
        <f t="shared" si="15"/>
        <v>0</v>
      </c>
      <c r="L96" s="17" t="s">
        <v>69</v>
      </c>
      <c r="M96" s="20"/>
      <c r="N96" s="20"/>
    </row>
    <row r="97" spans="1:14">
      <c r="A97" s="17" t="s">
        <v>185</v>
      </c>
      <c r="B97" s="18" t="s">
        <v>186</v>
      </c>
      <c r="C97" s="17" t="s">
        <v>82</v>
      </c>
      <c r="D97" s="29">
        <v>42</v>
      </c>
      <c r="E97" s="39"/>
      <c r="F97" s="29">
        <f t="shared" si="12"/>
        <v>0</v>
      </c>
      <c r="G97" s="17" t="s">
        <v>20</v>
      </c>
      <c r="H97" s="39"/>
      <c r="I97" s="29">
        <f t="shared" si="13"/>
        <v>0</v>
      </c>
      <c r="J97" s="29">
        <f t="shared" si="14"/>
        <v>0</v>
      </c>
      <c r="K97" s="29">
        <f t="shared" si="15"/>
        <v>0</v>
      </c>
      <c r="L97" s="17" t="s">
        <v>69</v>
      </c>
      <c r="M97" s="20"/>
      <c r="N97" s="20"/>
    </row>
    <row r="98" spans="1:14" ht="24.75">
      <c r="A98" s="17" t="s">
        <v>187</v>
      </c>
      <c r="B98" s="18" t="s">
        <v>188</v>
      </c>
      <c r="C98" s="17" t="s">
        <v>82</v>
      </c>
      <c r="D98" s="29">
        <v>14</v>
      </c>
      <c r="E98" s="39"/>
      <c r="F98" s="29">
        <f t="shared" si="12"/>
        <v>0</v>
      </c>
      <c r="G98" s="17" t="s">
        <v>20</v>
      </c>
      <c r="H98" s="39"/>
      <c r="I98" s="29">
        <f t="shared" si="13"/>
        <v>0</v>
      </c>
      <c r="J98" s="29">
        <f t="shared" si="14"/>
        <v>0</v>
      </c>
      <c r="K98" s="29">
        <f t="shared" si="15"/>
        <v>0</v>
      </c>
      <c r="L98" s="17" t="s">
        <v>69</v>
      </c>
      <c r="M98" s="20"/>
      <c r="N98" s="20"/>
    </row>
    <row r="99" spans="1:14">
      <c r="A99" s="17" t="s">
        <v>189</v>
      </c>
      <c r="B99" s="18" t="s">
        <v>190</v>
      </c>
      <c r="C99" s="17" t="s">
        <v>82</v>
      </c>
      <c r="D99" s="29">
        <v>14</v>
      </c>
      <c r="E99" s="39"/>
      <c r="F99" s="29">
        <f t="shared" si="12"/>
        <v>0</v>
      </c>
      <c r="G99" s="17" t="s">
        <v>20</v>
      </c>
      <c r="H99" s="39"/>
      <c r="I99" s="29">
        <f t="shared" si="13"/>
        <v>0</v>
      </c>
      <c r="J99" s="29">
        <f t="shared" si="14"/>
        <v>0</v>
      </c>
      <c r="K99" s="29">
        <f t="shared" si="15"/>
        <v>0</v>
      </c>
      <c r="L99" s="17" t="s">
        <v>69</v>
      </c>
      <c r="M99" s="20"/>
      <c r="N99" s="20"/>
    </row>
    <row r="100" spans="1:14">
      <c r="A100" s="17" t="s">
        <v>191</v>
      </c>
      <c r="B100" s="18" t="s">
        <v>192</v>
      </c>
      <c r="C100" s="17" t="s">
        <v>82</v>
      </c>
      <c r="D100" s="29">
        <v>14</v>
      </c>
      <c r="E100" s="39"/>
      <c r="F100" s="29">
        <f t="shared" si="12"/>
        <v>0</v>
      </c>
      <c r="G100" s="17" t="s">
        <v>20</v>
      </c>
      <c r="H100" s="39"/>
      <c r="I100" s="29">
        <f t="shared" si="13"/>
        <v>0</v>
      </c>
      <c r="J100" s="29">
        <f t="shared" si="14"/>
        <v>0</v>
      </c>
      <c r="K100" s="29">
        <f t="shared" si="15"/>
        <v>0</v>
      </c>
      <c r="L100" s="17" t="s">
        <v>69</v>
      </c>
      <c r="M100" s="20"/>
      <c r="N100" s="20"/>
    </row>
    <row r="101" spans="1:14">
      <c r="A101" s="17" t="s">
        <v>193</v>
      </c>
      <c r="B101" s="18" t="s">
        <v>194</v>
      </c>
      <c r="C101" s="17" t="s">
        <v>82</v>
      </c>
      <c r="D101" s="29">
        <v>15</v>
      </c>
      <c r="E101" s="39"/>
      <c r="F101" s="29">
        <f t="shared" si="12"/>
        <v>0</v>
      </c>
      <c r="G101" s="17" t="s">
        <v>20</v>
      </c>
      <c r="H101" s="39"/>
      <c r="I101" s="29">
        <f t="shared" si="13"/>
        <v>0</v>
      </c>
      <c r="J101" s="29">
        <f t="shared" si="14"/>
        <v>0</v>
      </c>
      <c r="K101" s="29">
        <f t="shared" si="15"/>
        <v>0</v>
      </c>
      <c r="L101" s="17" t="s">
        <v>69</v>
      </c>
      <c r="M101" s="20"/>
      <c r="N101" s="20"/>
    </row>
    <row r="102" spans="1:14">
      <c r="A102" s="17" t="s">
        <v>20</v>
      </c>
      <c r="B102" s="18" t="s">
        <v>20</v>
      </c>
      <c r="C102" s="17" t="s">
        <v>20</v>
      </c>
      <c r="D102" s="29"/>
      <c r="E102" s="39"/>
      <c r="F102" s="29"/>
      <c r="G102" s="17" t="s">
        <v>20</v>
      </c>
      <c r="H102" s="39"/>
      <c r="I102" s="29"/>
      <c r="J102" s="29">
        <f t="shared" si="14"/>
        <v>0</v>
      </c>
      <c r="K102" s="29">
        <f t="shared" si="15"/>
        <v>0</v>
      </c>
      <c r="L102" s="17" t="s">
        <v>20</v>
      </c>
      <c r="M102" s="20"/>
      <c r="N102" s="20"/>
    </row>
    <row r="103" spans="1:14" ht="26.25">
      <c r="A103" s="30" t="s">
        <v>20</v>
      </c>
      <c r="B103" s="31" t="s">
        <v>195</v>
      </c>
      <c r="C103" s="30" t="s">
        <v>20</v>
      </c>
      <c r="D103" s="32"/>
      <c r="E103" s="40"/>
      <c r="F103" s="32"/>
      <c r="G103" s="30" t="s">
        <v>20</v>
      </c>
      <c r="H103" s="40"/>
      <c r="I103" s="32"/>
      <c r="J103" s="32"/>
      <c r="K103" s="32"/>
      <c r="L103" s="30" t="s">
        <v>20</v>
      </c>
      <c r="M103" s="20"/>
      <c r="N103" s="20"/>
    </row>
    <row r="104" spans="1:14">
      <c r="A104" s="17" t="s">
        <v>196</v>
      </c>
      <c r="B104" s="18" t="s">
        <v>197</v>
      </c>
      <c r="C104" s="17" t="s">
        <v>82</v>
      </c>
      <c r="D104" s="29">
        <v>20</v>
      </c>
      <c r="E104" s="39"/>
      <c r="F104" s="29">
        <f>D104*E104</f>
        <v>0</v>
      </c>
      <c r="G104" s="17" t="s">
        <v>20</v>
      </c>
      <c r="H104" s="39"/>
      <c r="I104" s="29">
        <f>D104*H104</f>
        <v>0</v>
      </c>
      <c r="J104" s="29">
        <f t="shared" ref="J104:K110" si="16">E104+H104</f>
        <v>0</v>
      </c>
      <c r="K104" s="29">
        <f t="shared" si="16"/>
        <v>0</v>
      </c>
      <c r="L104" s="17" t="s">
        <v>69</v>
      </c>
      <c r="M104" s="20"/>
      <c r="N104" s="20"/>
    </row>
    <row r="105" spans="1:14">
      <c r="A105" s="17" t="s">
        <v>198</v>
      </c>
      <c r="B105" s="18" t="s">
        <v>199</v>
      </c>
      <c r="C105" s="17" t="s">
        <v>82</v>
      </c>
      <c r="D105" s="29">
        <v>4</v>
      </c>
      <c r="E105" s="39"/>
      <c r="F105" s="29">
        <f>D105*E105</f>
        <v>0</v>
      </c>
      <c r="G105" s="17" t="s">
        <v>20</v>
      </c>
      <c r="H105" s="39"/>
      <c r="I105" s="29">
        <f>D105*H105</f>
        <v>0</v>
      </c>
      <c r="J105" s="29">
        <f t="shared" si="16"/>
        <v>0</v>
      </c>
      <c r="K105" s="29">
        <f t="shared" si="16"/>
        <v>0</v>
      </c>
      <c r="L105" s="17" t="s">
        <v>69</v>
      </c>
      <c r="M105" s="20"/>
      <c r="N105" s="20"/>
    </row>
    <row r="106" spans="1:14">
      <c r="A106" s="17" t="s">
        <v>200</v>
      </c>
      <c r="B106" s="18" t="s">
        <v>201</v>
      </c>
      <c r="C106" s="17" t="s">
        <v>82</v>
      </c>
      <c r="D106" s="29">
        <v>20</v>
      </c>
      <c r="E106" s="39"/>
      <c r="F106" s="29">
        <f>D106*E106</f>
        <v>0</v>
      </c>
      <c r="G106" s="17" t="s">
        <v>20</v>
      </c>
      <c r="H106" s="39"/>
      <c r="I106" s="29">
        <f>D106*H106</f>
        <v>0</v>
      </c>
      <c r="J106" s="29">
        <f t="shared" si="16"/>
        <v>0</v>
      </c>
      <c r="K106" s="29">
        <f t="shared" si="16"/>
        <v>0</v>
      </c>
      <c r="L106" s="17" t="s">
        <v>69</v>
      </c>
      <c r="M106" s="20"/>
      <c r="N106" s="20"/>
    </row>
    <row r="107" spans="1:14">
      <c r="A107" s="17" t="s">
        <v>202</v>
      </c>
      <c r="B107" s="18" t="s">
        <v>203</v>
      </c>
      <c r="C107" s="17" t="s">
        <v>82</v>
      </c>
      <c r="D107" s="29">
        <v>3</v>
      </c>
      <c r="E107" s="39"/>
      <c r="F107" s="29">
        <f>D107*E107</f>
        <v>0</v>
      </c>
      <c r="G107" s="17" t="s">
        <v>20</v>
      </c>
      <c r="H107" s="39"/>
      <c r="I107" s="29">
        <f>D107*H107</f>
        <v>0</v>
      </c>
      <c r="J107" s="29">
        <f t="shared" si="16"/>
        <v>0</v>
      </c>
      <c r="K107" s="29">
        <f t="shared" si="16"/>
        <v>0</v>
      </c>
      <c r="L107" s="17" t="s">
        <v>69</v>
      </c>
      <c r="M107" s="20"/>
      <c r="N107" s="20"/>
    </row>
    <row r="108" spans="1:14">
      <c r="A108" s="17" t="s">
        <v>20</v>
      </c>
      <c r="B108" s="18" t="s">
        <v>20</v>
      </c>
      <c r="C108" s="17" t="s">
        <v>20</v>
      </c>
      <c r="D108" s="29"/>
      <c r="E108" s="39"/>
      <c r="F108" s="29"/>
      <c r="G108" s="17" t="s">
        <v>20</v>
      </c>
      <c r="H108" s="39"/>
      <c r="I108" s="29"/>
      <c r="J108" s="29">
        <f t="shared" si="16"/>
        <v>0</v>
      </c>
      <c r="K108" s="29">
        <f t="shared" si="16"/>
        <v>0</v>
      </c>
      <c r="L108" s="17" t="s">
        <v>20</v>
      </c>
      <c r="M108" s="20"/>
      <c r="N108" s="20"/>
    </row>
    <row r="109" spans="1:14">
      <c r="A109" s="30" t="s">
        <v>20</v>
      </c>
      <c r="B109" s="31" t="s">
        <v>204</v>
      </c>
      <c r="C109" s="30" t="s">
        <v>20</v>
      </c>
      <c r="D109" s="32"/>
      <c r="E109" s="40"/>
      <c r="F109" s="32"/>
      <c r="G109" s="30" t="s">
        <v>20</v>
      </c>
      <c r="H109" s="40"/>
      <c r="I109" s="32"/>
      <c r="J109" s="32">
        <f t="shared" si="16"/>
        <v>0</v>
      </c>
      <c r="K109" s="32">
        <f t="shared" si="16"/>
        <v>0</v>
      </c>
      <c r="L109" s="30" t="s">
        <v>20</v>
      </c>
      <c r="M109" s="20"/>
      <c r="N109" s="20"/>
    </row>
    <row r="110" spans="1:14">
      <c r="A110" s="17" t="s">
        <v>205</v>
      </c>
      <c r="B110" s="18" t="s">
        <v>206</v>
      </c>
      <c r="C110" s="17" t="s">
        <v>95</v>
      </c>
      <c r="D110" s="29">
        <v>25</v>
      </c>
      <c r="E110" s="39"/>
      <c r="F110" s="29">
        <f>D110*E110</f>
        <v>0</v>
      </c>
      <c r="G110" s="17" t="s">
        <v>20</v>
      </c>
      <c r="H110" s="39"/>
      <c r="I110" s="29">
        <f>D110*H110</f>
        <v>0</v>
      </c>
      <c r="J110" s="29">
        <f t="shared" si="16"/>
        <v>0</v>
      </c>
      <c r="K110" s="29">
        <f t="shared" si="16"/>
        <v>0</v>
      </c>
      <c r="L110" s="17" t="s">
        <v>69</v>
      </c>
      <c r="M110" s="20"/>
      <c r="N110" s="20"/>
    </row>
    <row r="111" spans="1:14">
      <c r="A111" s="30" t="s">
        <v>20</v>
      </c>
      <c r="B111" s="31" t="s">
        <v>207</v>
      </c>
      <c r="C111" s="30" t="s">
        <v>20</v>
      </c>
      <c r="D111" s="32"/>
      <c r="E111" s="40"/>
      <c r="F111" s="32"/>
      <c r="G111" s="30" t="s">
        <v>20</v>
      </c>
      <c r="H111" s="40"/>
      <c r="I111" s="32"/>
      <c r="J111" s="32"/>
      <c r="K111" s="32"/>
      <c r="L111" s="30" t="s">
        <v>20</v>
      </c>
      <c r="M111" s="20"/>
      <c r="N111" s="20"/>
    </row>
    <row r="112" spans="1:14" ht="26.25">
      <c r="A112" s="30" t="s">
        <v>20</v>
      </c>
      <c r="B112" s="31" t="s">
        <v>208</v>
      </c>
      <c r="C112" s="30" t="s">
        <v>20</v>
      </c>
      <c r="D112" s="32"/>
      <c r="E112" s="40"/>
      <c r="F112" s="32"/>
      <c r="G112" s="30" t="s">
        <v>20</v>
      </c>
      <c r="H112" s="40"/>
      <c r="I112" s="32"/>
      <c r="J112" s="32"/>
      <c r="K112" s="32"/>
      <c r="L112" s="30" t="s">
        <v>20</v>
      </c>
      <c r="M112" s="20"/>
      <c r="N112" s="20"/>
    </row>
    <row r="113" spans="1:14">
      <c r="A113" s="30" t="s">
        <v>20</v>
      </c>
      <c r="B113" s="31" t="s">
        <v>207</v>
      </c>
      <c r="C113" s="30" t="s">
        <v>20</v>
      </c>
      <c r="D113" s="32"/>
      <c r="E113" s="40"/>
      <c r="F113" s="32"/>
      <c r="G113" s="30" t="s">
        <v>20</v>
      </c>
      <c r="H113" s="40"/>
      <c r="I113" s="32"/>
      <c r="J113" s="32"/>
      <c r="K113" s="32"/>
      <c r="L113" s="30" t="s">
        <v>20</v>
      </c>
      <c r="M113" s="20"/>
      <c r="N113" s="20"/>
    </row>
    <row r="114" spans="1:14">
      <c r="A114" s="17" t="s">
        <v>209</v>
      </c>
      <c r="B114" s="18" t="s">
        <v>210</v>
      </c>
      <c r="C114" s="17" t="s">
        <v>82</v>
      </c>
      <c r="D114" s="29">
        <v>25</v>
      </c>
      <c r="E114" s="39"/>
      <c r="F114" s="29">
        <f>D114*E114</f>
        <v>0</v>
      </c>
      <c r="G114" s="17" t="s">
        <v>20</v>
      </c>
      <c r="H114" s="39"/>
      <c r="I114" s="29">
        <f>D114*H114</f>
        <v>0</v>
      </c>
      <c r="J114" s="29">
        <f t="shared" ref="J114:K116" si="17">E114+H114</f>
        <v>0</v>
      </c>
      <c r="K114" s="29">
        <f t="shared" si="17"/>
        <v>0</v>
      </c>
      <c r="L114" s="17" t="s">
        <v>69</v>
      </c>
      <c r="M114" s="20"/>
      <c r="N114" s="20"/>
    </row>
    <row r="115" spans="1:14">
      <c r="A115" s="17" t="s">
        <v>211</v>
      </c>
      <c r="B115" s="18" t="s">
        <v>212</v>
      </c>
      <c r="C115" s="17" t="s">
        <v>82</v>
      </c>
      <c r="D115" s="29">
        <v>25</v>
      </c>
      <c r="E115" s="39"/>
      <c r="F115" s="29">
        <f>D115*E115</f>
        <v>0</v>
      </c>
      <c r="G115" s="17" t="s">
        <v>20</v>
      </c>
      <c r="H115" s="39"/>
      <c r="I115" s="29">
        <f>D115*H115</f>
        <v>0</v>
      </c>
      <c r="J115" s="29">
        <f t="shared" si="17"/>
        <v>0</v>
      </c>
      <c r="K115" s="29">
        <f t="shared" si="17"/>
        <v>0</v>
      </c>
      <c r="L115" s="17" t="s">
        <v>69</v>
      </c>
      <c r="M115" s="20"/>
      <c r="N115" s="20"/>
    </row>
    <row r="116" spans="1:14">
      <c r="A116" s="17" t="s">
        <v>213</v>
      </c>
      <c r="B116" s="18" t="s">
        <v>214</v>
      </c>
      <c r="C116" s="17" t="s">
        <v>82</v>
      </c>
      <c r="D116" s="29">
        <v>25</v>
      </c>
      <c r="E116" s="39"/>
      <c r="F116" s="29">
        <f>D116*E116</f>
        <v>0</v>
      </c>
      <c r="G116" s="17" t="s">
        <v>20</v>
      </c>
      <c r="H116" s="39"/>
      <c r="I116" s="29">
        <f>D116*H116</f>
        <v>0</v>
      </c>
      <c r="J116" s="29">
        <f t="shared" si="17"/>
        <v>0</v>
      </c>
      <c r="K116" s="29">
        <f t="shared" si="17"/>
        <v>0</v>
      </c>
      <c r="L116" s="17" t="s">
        <v>69</v>
      </c>
      <c r="M116" s="20"/>
      <c r="N116" s="20"/>
    </row>
    <row r="117" spans="1:14" ht="26.25">
      <c r="A117" s="30" t="s">
        <v>20</v>
      </c>
      <c r="B117" s="31" t="s">
        <v>208</v>
      </c>
      <c r="C117" s="30" t="s">
        <v>20</v>
      </c>
      <c r="D117" s="32"/>
      <c r="E117" s="40"/>
      <c r="F117" s="32"/>
      <c r="G117" s="30" t="s">
        <v>20</v>
      </c>
      <c r="H117" s="40"/>
      <c r="I117" s="32"/>
      <c r="J117" s="32"/>
      <c r="K117" s="32"/>
      <c r="L117" s="30" t="s">
        <v>20</v>
      </c>
      <c r="M117" s="20"/>
      <c r="N117" s="20"/>
    </row>
    <row r="118" spans="1:14">
      <c r="A118" s="30" t="s">
        <v>20</v>
      </c>
      <c r="B118" s="31" t="s">
        <v>215</v>
      </c>
      <c r="C118" s="30" t="s">
        <v>20</v>
      </c>
      <c r="D118" s="32"/>
      <c r="E118" s="40"/>
      <c r="F118" s="32"/>
      <c r="G118" s="30" t="s">
        <v>20</v>
      </c>
      <c r="H118" s="40"/>
      <c r="I118" s="32"/>
      <c r="J118" s="32"/>
      <c r="K118" s="32"/>
      <c r="L118" s="30" t="s">
        <v>20</v>
      </c>
      <c r="M118" s="20"/>
      <c r="N118" s="20"/>
    </row>
    <row r="119" spans="1:14">
      <c r="A119" s="17" t="s">
        <v>216</v>
      </c>
      <c r="B119" s="18" t="s">
        <v>217</v>
      </c>
      <c r="C119" s="17" t="s">
        <v>82</v>
      </c>
      <c r="D119" s="29">
        <v>72</v>
      </c>
      <c r="E119" s="39"/>
      <c r="F119" s="29">
        <f>D119*E119</f>
        <v>0</v>
      </c>
      <c r="G119" s="17" t="s">
        <v>20</v>
      </c>
      <c r="H119" s="39"/>
      <c r="I119" s="29">
        <f>D119*H119</f>
        <v>0</v>
      </c>
      <c r="J119" s="29">
        <f>E119+H119</f>
        <v>0</v>
      </c>
      <c r="K119" s="29">
        <f>F119+I119</f>
        <v>0</v>
      </c>
      <c r="L119" s="17" t="s">
        <v>69</v>
      </c>
      <c r="M119" s="20"/>
      <c r="N119" s="20"/>
    </row>
    <row r="120" spans="1:14" ht="26.25">
      <c r="A120" s="30" t="s">
        <v>20</v>
      </c>
      <c r="B120" s="31" t="s">
        <v>208</v>
      </c>
      <c r="C120" s="30" t="s">
        <v>20</v>
      </c>
      <c r="D120" s="32"/>
      <c r="E120" s="40"/>
      <c r="F120" s="32"/>
      <c r="G120" s="30" t="s">
        <v>20</v>
      </c>
      <c r="H120" s="40"/>
      <c r="I120" s="32"/>
      <c r="J120" s="32"/>
      <c r="K120" s="32"/>
      <c r="L120" s="30" t="s">
        <v>20</v>
      </c>
      <c r="M120" s="20"/>
      <c r="N120" s="20"/>
    </row>
    <row r="121" spans="1:14">
      <c r="A121" s="30" t="s">
        <v>20</v>
      </c>
      <c r="B121" s="31" t="s">
        <v>218</v>
      </c>
      <c r="C121" s="30" t="s">
        <v>20</v>
      </c>
      <c r="D121" s="32"/>
      <c r="E121" s="40"/>
      <c r="F121" s="32"/>
      <c r="G121" s="30" t="s">
        <v>20</v>
      </c>
      <c r="H121" s="40"/>
      <c r="I121" s="32"/>
      <c r="J121" s="32"/>
      <c r="K121" s="32"/>
      <c r="L121" s="30" t="s">
        <v>20</v>
      </c>
      <c r="M121" s="20"/>
      <c r="N121" s="20"/>
    </row>
    <row r="122" spans="1:14">
      <c r="A122" s="17" t="s">
        <v>219</v>
      </c>
      <c r="B122" s="18" t="s">
        <v>220</v>
      </c>
      <c r="C122" s="17" t="s">
        <v>82</v>
      </c>
      <c r="D122" s="29">
        <v>16</v>
      </c>
      <c r="E122" s="39"/>
      <c r="F122" s="29">
        <f>D122*E122</f>
        <v>0</v>
      </c>
      <c r="G122" s="17" t="s">
        <v>20</v>
      </c>
      <c r="H122" s="39"/>
      <c r="I122" s="29">
        <f>D122*H122</f>
        <v>0</v>
      </c>
      <c r="J122" s="29">
        <f>E122+H122</f>
        <v>0</v>
      </c>
      <c r="K122" s="29">
        <f>F122+I122</f>
        <v>0</v>
      </c>
      <c r="L122" s="17" t="s">
        <v>69</v>
      </c>
      <c r="M122" s="20"/>
      <c r="N122" s="20"/>
    </row>
    <row r="123" spans="1:14">
      <c r="A123" s="30" t="s">
        <v>20</v>
      </c>
      <c r="B123" s="31" t="s">
        <v>221</v>
      </c>
      <c r="C123" s="30" t="s">
        <v>20</v>
      </c>
      <c r="D123" s="32"/>
      <c r="E123" s="40"/>
      <c r="F123" s="32"/>
      <c r="G123" s="30" t="s">
        <v>20</v>
      </c>
      <c r="H123" s="40"/>
      <c r="I123" s="32"/>
      <c r="J123" s="32"/>
      <c r="K123" s="32"/>
      <c r="L123" s="30" t="s">
        <v>20</v>
      </c>
      <c r="M123" s="20"/>
      <c r="N123" s="20"/>
    </row>
    <row r="124" spans="1:14">
      <c r="A124" s="17" t="s">
        <v>222</v>
      </c>
      <c r="B124" s="18" t="s">
        <v>223</v>
      </c>
      <c r="C124" s="17" t="s">
        <v>82</v>
      </c>
      <c r="D124" s="29">
        <v>25</v>
      </c>
      <c r="E124" s="39"/>
      <c r="F124" s="29">
        <f>D124*E124</f>
        <v>0</v>
      </c>
      <c r="G124" s="17" t="s">
        <v>20</v>
      </c>
      <c r="H124" s="39"/>
      <c r="I124" s="29">
        <f>D124*H124</f>
        <v>0</v>
      </c>
      <c r="J124" s="29">
        <f>E124+H124</f>
        <v>0</v>
      </c>
      <c r="K124" s="29">
        <f>F124+I124</f>
        <v>0</v>
      </c>
      <c r="L124" s="17" t="s">
        <v>69</v>
      </c>
      <c r="M124" s="20"/>
      <c r="N124" s="20"/>
    </row>
    <row r="125" spans="1:14">
      <c r="A125" s="30" t="s">
        <v>20</v>
      </c>
      <c r="B125" s="31" t="s">
        <v>224</v>
      </c>
      <c r="C125" s="30" t="s">
        <v>20</v>
      </c>
      <c r="D125" s="32"/>
      <c r="E125" s="40"/>
      <c r="F125" s="32"/>
      <c r="G125" s="30" t="s">
        <v>20</v>
      </c>
      <c r="H125" s="40"/>
      <c r="I125" s="32"/>
      <c r="J125" s="32"/>
      <c r="K125" s="32"/>
      <c r="L125" s="30" t="s">
        <v>20</v>
      </c>
      <c r="M125" s="20"/>
      <c r="N125" s="20"/>
    </row>
    <row r="126" spans="1:14">
      <c r="A126" s="30" t="s">
        <v>20</v>
      </c>
      <c r="B126" s="31" t="s">
        <v>225</v>
      </c>
      <c r="C126" s="30" t="s">
        <v>20</v>
      </c>
      <c r="D126" s="32"/>
      <c r="E126" s="40"/>
      <c r="F126" s="32"/>
      <c r="G126" s="30" t="s">
        <v>20</v>
      </c>
      <c r="H126" s="40"/>
      <c r="I126" s="32"/>
      <c r="J126" s="32"/>
      <c r="K126" s="32"/>
      <c r="L126" s="30" t="s">
        <v>20</v>
      </c>
      <c r="M126" s="20"/>
      <c r="N126" s="20"/>
    </row>
    <row r="127" spans="1:14">
      <c r="A127" s="17" t="s">
        <v>226</v>
      </c>
      <c r="B127" s="18" t="s">
        <v>227</v>
      </c>
      <c r="C127" s="17" t="s">
        <v>20</v>
      </c>
      <c r="D127" s="29">
        <v>25</v>
      </c>
      <c r="E127" s="39"/>
      <c r="F127" s="29">
        <f>D127*E127</f>
        <v>0</v>
      </c>
      <c r="G127" s="17" t="s">
        <v>20</v>
      </c>
      <c r="H127" s="39"/>
      <c r="I127" s="29">
        <f>D127*H127</f>
        <v>0</v>
      </c>
      <c r="J127" s="29">
        <f>E127+H127</f>
        <v>0</v>
      </c>
      <c r="K127" s="29">
        <f>F127+I127</f>
        <v>0</v>
      </c>
      <c r="L127" s="17" t="s">
        <v>69</v>
      </c>
      <c r="M127" s="20"/>
      <c r="N127" s="20"/>
    </row>
    <row r="128" spans="1:14">
      <c r="A128" s="30" t="s">
        <v>20</v>
      </c>
      <c r="B128" s="31" t="s">
        <v>221</v>
      </c>
      <c r="C128" s="30" t="s">
        <v>20</v>
      </c>
      <c r="D128" s="32"/>
      <c r="E128" s="40"/>
      <c r="F128" s="32"/>
      <c r="G128" s="30" t="s">
        <v>20</v>
      </c>
      <c r="H128" s="40"/>
      <c r="I128" s="32"/>
      <c r="J128" s="32"/>
      <c r="K128" s="32"/>
      <c r="L128" s="30" t="s">
        <v>20</v>
      </c>
      <c r="M128" s="20"/>
      <c r="N128" s="20"/>
    </row>
    <row r="129" spans="1:14">
      <c r="A129" s="17" t="s">
        <v>228</v>
      </c>
      <c r="B129" s="18" t="s">
        <v>229</v>
      </c>
      <c r="C129" s="17" t="s">
        <v>82</v>
      </c>
      <c r="D129" s="29">
        <v>25</v>
      </c>
      <c r="E129" s="39"/>
      <c r="F129" s="29">
        <f>D129*E129</f>
        <v>0</v>
      </c>
      <c r="G129" s="17" t="s">
        <v>20</v>
      </c>
      <c r="H129" s="39"/>
      <c r="I129" s="29">
        <f>D129*H129</f>
        <v>0</v>
      </c>
      <c r="J129" s="29">
        <f t="shared" ref="J129:K132" si="18">E129+H129</f>
        <v>0</v>
      </c>
      <c r="K129" s="29">
        <f t="shared" si="18"/>
        <v>0</v>
      </c>
      <c r="L129" s="17" t="s">
        <v>69</v>
      </c>
      <c r="M129" s="20"/>
      <c r="N129" s="20"/>
    </row>
    <row r="130" spans="1:14">
      <c r="A130" s="17" t="s">
        <v>230</v>
      </c>
      <c r="B130" s="18" t="s">
        <v>231</v>
      </c>
      <c r="C130" s="17" t="s">
        <v>95</v>
      </c>
      <c r="D130" s="29">
        <v>20</v>
      </c>
      <c r="E130" s="39"/>
      <c r="F130" s="29">
        <f>D130*E130</f>
        <v>0</v>
      </c>
      <c r="G130" s="17" t="s">
        <v>20</v>
      </c>
      <c r="H130" s="39"/>
      <c r="I130" s="29">
        <f>D130*H130</f>
        <v>0</v>
      </c>
      <c r="J130" s="29">
        <f t="shared" si="18"/>
        <v>0</v>
      </c>
      <c r="K130" s="29">
        <f t="shared" si="18"/>
        <v>0</v>
      </c>
      <c r="L130" s="17" t="s">
        <v>69</v>
      </c>
      <c r="M130" s="20"/>
      <c r="N130" s="20"/>
    </row>
    <row r="131" spans="1:14">
      <c r="A131" s="17" t="s">
        <v>232</v>
      </c>
      <c r="B131" s="18" t="s">
        <v>233</v>
      </c>
      <c r="C131" s="17" t="s">
        <v>234</v>
      </c>
      <c r="D131" s="29">
        <v>0.5</v>
      </c>
      <c r="E131" s="39"/>
      <c r="F131" s="29">
        <f>D131*E131</f>
        <v>0</v>
      </c>
      <c r="G131" s="17" t="s">
        <v>20</v>
      </c>
      <c r="H131" s="39"/>
      <c r="I131" s="29">
        <f>D131*H131</f>
        <v>0</v>
      </c>
      <c r="J131" s="29">
        <f t="shared" si="18"/>
        <v>0</v>
      </c>
      <c r="K131" s="29">
        <f t="shared" si="18"/>
        <v>0</v>
      </c>
      <c r="L131" s="17" t="s">
        <v>69</v>
      </c>
      <c r="M131" s="20"/>
      <c r="N131" s="20"/>
    </row>
    <row r="132" spans="1:14">
      <c r="A132" s="17" t="s">
        <v>20</v>
      </c>
      <c r="B132" s="18" t="s">
        <v>20</v>
      </c>
      <c r="C132" s="17" t="s">
        <v>20</v>
      </c>
      <c r="D132" s="29"/>
      <c r="E132" s="39"/>
      <c r="F132" s="29"/>
      <c r="G132" s="17" t="s">
        <v>20</v>
      </c>
      <c r="H132" s="39"/>
      <c r="I132" s="29"/>
      <c r="J132" s="29">
        <f t="shared" si="18"/>
        <v>0</v>
      </c>
      <c r="K132" s="29">
        <f t="shared" si="18"/>
        <v>0</v>
      </c>
      <c r="L132" s="17" t="s">
        <v>20</v>
      </c>
      <c r="M132" s="20"/>
      <c r="N132" s="20"/>
    </row>
    <row r="133" spans="1:14">
      <c r="A133" s="26" t="s">
        <v>20</v>
      </c>
      <c r="B133" s="27" t="s">
        <v>235</v>
      </c>
      <c r="C133" s="26" t="s">
        <v>20</v>
      </c>
      <c r="D133" s="28"/>
      <c r="E133" s="38"/>
      <c r="F133" s="28">
        <f>SUM(F92:F132)</f>
        <v>0</v>
      </c>
      <c r="G133" s="26" t="s">
        <v>20</v>
      </c>
      <c r="H133" s="38"/>
      <c r="I133" s="28">
        <f>SUM(I92:I132)</f>
        <v>0</v>
      </c>
      <c r="J133" s="28"/>
      <c r="K133" s="28">
        <f>SUM(K92:K132)</f>
        <v>0</v>
      </c>
      <c r="L133" s="26" t="s">
        <v>20</v>
      </c>
      <c r="M133" s="20"/>
      <c r="N133" s="20"/>
    </row>
    <row r="134" spans="1:14">
      <c r="A134" s="17" t="s">
        <v>20</v>
      </c>
      <c r="B134" s="18" t="s">
        <v>20</v>
      </c>
      <c r="C134" s="17" t="s">
        <v>20</v>
      </c>
      <c r="D134" s="29"/>
      <c r="E134" s="39"/>
      <c r="F134" s="29"/>
      <c r="G134" s="17" t="s">
        <v>20</v>
      </c>
      <c r="H134" s="39"/>
      <c r="I134" s="29"/>
      <c r="J134" s="29">
        <f>E134+H134</f>
        <v>0</v>
      </c>
      <c r="K134" s="29">
        <f>F134+I134</f>
        <v>0</v>
      </c>
      <c r="L134" s="17" t="s">
        <v>20</v>
      </c>
      <c r="M134" s="20"/>
      <c r="N134" s="20"/>
    </row>
    <row r="135" spans="1:14">
      <c r="A135" s="26" t="s">
        <v>20</v>
      </c>
      <c r="B135" s="27" t="s">
        <v>236</v>
      </c>
      <c r="C135" s="26" t="s">
        <v>20</v>
      </c>
      <c r="D135" s="28"/>
      <c r="E135" s="38"/>
      <c r="F135" s="28"/>
      <c r="G135" s="26" t="s">
        <v>20</v>
      </c>
      <c r="H135" s="38"/>
      <c r="I135" s="28"/>
      <c r="J135" s="28"/>
      <c r="K135" s="28"/>
      <c r="L135" s="26" t="s">
        <v>20</v>
      </c>
      <c r="M135" s="20"/>
      <c r="N135" s="20"/>
    </row>
    <row r="136" spans="1:14">
      <c r="A136" s="17" t="s">
        <v>20</v>
      </c>
      <c r="B136" s="18" t="s">
        <v>20</v>
      </c>
      <c r="C136" s="17" t="s">
        <v>20</v>
      </c>
      <c r="D136" s="29"/>
      <c r="E136" s="39"/>
      <c r="F136" s="29"/>
      <c r="G136" s="17" t="s">
        <v>20</v>
      </c>
      <c r="H136" s="39"/>
      <c r="I136" s="29"/>
      <c r="J136" s="29">
        <f>E136+H136</f>
        <v>0</v>
      </c>
      <c r="K136" s="29">
        <f>F136+I136</f>
        <v>0</v>
      </c>
      <c r="L136" s="17" t="s">
        <v>20</v>
      </c>
      <c r="M136" s="20"/>
      <c r="N136" s="20"/>
    </row>
    <row r="137" spans="1:14">
      <c r="A137" s="30" t="s">
        <v>20</v>
      </c>
      <c r="B137" s="31" t="s">
        <v>237</v>
      </c>
      <c r="C137" s="30" t="s">
        <v>20</v>
      </c>
      <c r="D137" s="32"/>
      <c r="E137" s="40"/>
      <c r="F137" s="32"/>
      <c r="G137" s="30" t="s">
        <v>20</v>
      </c>
      <c r="H137" s="40"/>
      <c r="I137" s="32"/>
      <c r="J137" s="32"/>
      <c r="K137" s="32"/>
      <c r="L137" s="30" t="s">
        <v>20</v>
      </c>
      <c r="M137" s="20"/>
      <c r="N137" s="20"/>
    </row>
    <row r="138" spans="1:14">
      <c r="A138" s="17" t="s">
        <v>238</v>
      </c>
      <c r="B138" s="18" t="s">
        <v>239</v>
      </c>
      <c r="C138" s="17" t="s">
        <v>240</v>
      </c>
      <c r="D138" s="29">
        <v>10</v>
      </c>
      <c r="E138" s="39"/>
      <c r="F138" s="29">
        <f>D138*E138</f>
        <v>0</v>
      </c>
      <c r="G138" s="17" t="s">
        <v>20</v>
      </c>
      <c r="H138" s="39"/>
      <c r="I138" s="29">
        <f>D138*H138</f>
        <v>0</v>
      </c>
      <c r="J138" s="29">
        <f>E138+H138</f>
        <v>0</v>
      </c>
      <c r="K138" s="29">
        <f>F138+I138</f>
        <v>0</v>
      </c>
      <c r="L138" s="17" t="s">
        <v>69</v>
      </c>
      <c r="M138" s="20"/>
      <c r="N138" s="20"/>
    </row>
    <row r="139" spans="1:14">
      <c r="A139" s="30" t="s">
        <v>20</v>
      </c>
      <c r="B139" s="31" t="s">
        <v>241</v>
      </c>
      <c r="C139" s="30" t="s">
        <v>20</v>
      </c>
      <c r="D139" s="32"/>
      <c r="E139" s="40"/>
      <c r="F139" s="32"/>
      <c r="G139" s="30" t="s">
        <v>20</v>
      </c>
      <c r="H139" s="40"/>
      <c r="I139" s="32"/>
      <c r="J139" s="32"/>
      <c r="K139" s="32"/>
      <c r="L139" s="30" t="s">
        <v>20</v>
      </c>
      <c r="M139" s="20"/>
      <c r="N139" s="20"/>
    </row>
    <row r="140" spans="1:14">
      <c r="A140" s="17" t="s">
        <v>242</v>
      </c>
      <c r="B140" s="18" t="s">
        <v>243</v>
      </c>
      <c r="C140" s="17" t="s">
        <v>240</v>
      </c>
      <c r="D140" s="29">
        <v>30</v>
      </c>
      <c r="E140" s="39"/>
      <c r="F140" s="29">
        <f>D140*E140</f>
        <v>0</v>
      </c>
      <c r="G140" s="17" t="s">
        <v>20</v>
      </c>
      <c r="H140" s="39"/>
      <c r="I140" s="29">
        <f>D140*H140</f>
        <v>0</v>
      </c>
      <c r="J140" s="29">
        <f>E140+H140</f>
        <v>0</v>
      </c>
      <c r="K140" s="29">
        <f>F140+I140</f>
        <v>0</v>
      </c>
      <c r="L140" s="17" t="s">
        <v>69</v>
      </c>
      <c r="M140" s="20"/>
      <c r="N140" s="20"/>
    </row>
    <row r="141" spans="1:14">
      <c r="A141" s="30" t="s">
        <v>20</v>
      </c>
      <c r="B141" s="31" t="s">
        <v>244</v>
      </c>
      <c r="C141" s="30" t="s">
        <v>20</v>
      </c>
      <c r="D141" s="32"/>
      <c r="E141" s="40"/>
      <c r="F141" s="32"/>
      <c r="G141" s="30" t="s">
        <v>20</v>
      </c>
      <c r="H141" s="40"/>
      <c r="I141" s="32"/>
      <c r="J141" s="32"/>
      <c r="K141" s="32"/>
      <c r="L141" s="30" t="s">
        <v>20</v>
      </c>
      <c r="M141" s="20"/>
      <c r="N141" s="20"/>
    </row>
    <row r="142" spans="1:14">
      <c r="A142" s="30" t="s">
        <v>20</v>
      </c>
      <c r="B142" s="31" t="s">
        <v>245</v>
      </c>
      <c r="C142" s="30" t="s">
        <v>20</v>
      </c>
      <c r="D142" s="32"/>
      <c r="E142" s="40"/>
      <c r="F142" s="32"/>
      <c r="G142" s="30" t="s">
        <v>20</v>
      </c>
      <c r="H142" s="40"/>
      <c r="I142" s="32"/>
      <c r="J142" s="32"/>
      <c r="K142" s="32"/>
      <c r="L142" s="30" t="s">
        <v>20</v>
      </c>
      <c r="M142" s="20"/>
      <c r="N142" s="20"/>
    </row>
    <row r="143" spans="1:14">
      <c r="A143" s="17" t="s">
        <v>246</v>
      </c>
      <c r="B143" s="18" t="s">
        <v>247</v>
      </c>
      <c r="C143" s="17" t="s">
        <v>240</v>
      </c>
      <c r="D143" s="29">
        <v>24</v>
      </c>
      <c r="E143" s="39"/>
      <c r="F143" s="29">
        <f>D143*E143</f>
        <v>0</v>
      </c>
      <c r="G143" s="17" t="s">
        <v>20</v>
      </c>
      <c r="H143" s="39"/>
      <c r="I143" s="29">
        <f>D143*H143</f>
        <v>0</v>
      </c>
      <c r="J143" s="29">
        <f t="shared" ref="J143:K145" si="19">E143+H143</f>
        <v>0</v>
      </c>
      <c r="K143" s="29">
        <f t="shared" si="19"/>
        <v>0</v>
      </c>
      <c r="L143" s="17" t="s">
        <v>69</v>
      </c>
      <c r="M143" s="20"/>
      <c r="N143" s="20"/>
    </row>
    <row r="144" spans="1:14">
      <c r="A144" s="17" t="s">
        <v>248</v>
      </c>
      <c r="B144" s="18" t="s">
        <v>249</v>
      </c>
      <c r="C144" s="17" t="s">
        <v>240</v>
      </c>
      <c r="D144" s="29">
        <v>12</v>
      </c>
      <c r="E144" s="39"/>
      <c r="F144" s="29">
        <f>D144*E144</f>
        <v>0</v>
      </c>
      <c r="G144" s="17" t="s">
        <v>20</v>
      </c>
      <c r="H144" s="39"/>
      <c r="I144" s="29">
        <f>D144*H144</f>
        <v>0</v>
      </c>
      <c r="J144" s="29">
        <f t="shared" si="19"/>
        <v>0</v>
      </c>
      <c r="K144" s="29">
        <f t="shared" si="19"/>
        <v>0</v>
      </c>
      <c r="L144" s="17" t="s">
        <v>69</v>
      </c>
      <c r="M144" s="20"/>
      <c r="N144" s="20"/>
    </row>
    <row r="145" spans="1:14">
      <c r="A145" s="17" t="s">
        <v>20</v>
      </c>
      <c r="B145" s="18" t="s">
        <v>20</v>
      </c>
      <c r="C145" s="17" t="s">
        <v>20</v>
      </c>
      <c r="D145" s="29"/>
      <c r="E145" s="39"/>
      <c r="F145" s="29"/>
      <c r="G145" s="17" t="s">
        <v>20</v>
      </c>
      <c r="H145" s="39"/>
      <c r="I145" s="29"/>
      <c r="J145" s="29">
        <f t="shared" si="19"/>
        <v>0</v>
      </c>
      <c r="K145" s="29">
        <f t="shared" si="19"/>
        <v>0</v>
      </c>
      <c r="L145" s="17" t="s">
        <v>20</v>
      </c>
      <c r="M145" s="20"/>
      <c r="N145" s="20"/>
    </row>
    <row r="146" spans="1:14">
      <c r="A146" s="26" t="s">
        <v>20</v>
      </c>
      <c r="B146" s="27" t="s">
        <v>250</v>
      </c>
      <c r="C146" s="26" t="s">
        <v>20</v>
      </c>
      <c r="D146" s="28"/>
      <c r="E146" s="38"/>
      <c r="F146" s="28"/>
      <c r="G146" s="26" t="s">
        <v>20</v>
      </c>
      <c r="H146" s="38"/>
      <c r="I146" s="28"/>
      <c r="J146" s="28"/>
      <c r="K146" s="28"/>
      <c r="L146" s="26" t="s">
        <v>20</v>
      </c>
      <c r="M146" s="20"/>
      <c r="N146" s="20"/>
    </row>
    <row r="147" spans="1:14">
      <c r="A147" s="30" t="s">
        <v>20</v>
      </c>
      <c r="B147" s="31" t="s">
        <v>251</v>
      </c>
      <c r="C147" s="30" t="s">
        <v>20</v>
      </c>
      <c r="D147" s="32"/>
      <c r="E147" s="40"/>
      <c r="F147" s="32"/>
      <c r="G147" s="30" t="s">
        <v>20</v>
      </c>
      <c r="H147" s="40"/>
      <c r="I147" s="32"/>
      <c r="J147" s="32"/>
      <c r="K147" s="32"/>
      <c r="L147" s="30" t="s">
        <v>20</v>
      </c>
      <c r="M147" s="20"/>
      <c r="N147" s="20"/>
    </row>
    <row r="148" spans="1:14">
      <c r="A148" s="30" t="s">
        <v>20</v>
      </c>
      <c r="B148" s="31" t="s">
        <v>252</v>
      </c>
      <c r="C148" s="30" t="s">
        <v>20</v>
      </c>
      <c r="D148" s="32"/>
      <c r="E148" s="40"/>
      <c r="F148" s="32"/>
      <c r="G148" s="30" t="s">
        <v>20</v>
      </c>
      <c r="H148" s="40"/>
      <c r="I148" s="32"/>
      <c r="J148" s="32"/>
      <c r="K148" s="32"/>
      <c r="L148" s="30" t="s">
        <v>20</v>
      </c>
      <c r="M148" s="20"/>
      <c r="N148" s="20"/>
    </row>
    <row r="149" spans="1:14">
      <c r="A149" s="17" t="s">
        <v>253</v>
      </c>
      <c r="B149" s="18" t="s">
        <v>254</v>
      </c>
      <c r="C149" s="17" t="s">
        <v>82</v>
      </c>
      <c r="D149" s="29">
        <v>20</v>
      </c>
      <c r="E149" s="39"/>
      <c r="F149" s="29">
        <f>D149*E149</f>
        <v>0</v>
      </c>
      <c r="G149" s="17" t="s">
        <v>20</v>
      </c>
      <c r="H149" s="39"/>
      <c r="I149" s="29">
        <f>D149*H149</f>
        <v>0</v>
      </c>
      <c r="J149" s="29">
        <f>E149+H149</f>
        <v>0</v>
      </c>
      <c r="K149" s="29">
        <f>F149+I149</f>
        <v>0</v>
      </c>
      <c r="L149" s="17" t="s">
        <v>69</v>
      </c>
      <c r="M149" s="20"/>
      <c r="N149" s="20"/>
    </row>
    <row r="150" spans="1:14">
      <c r="A150" s="30" t="s">
        <v>20</v>
      </c>
      <c r="B150" s="31" t="s">
        <v>255</v>
      </c>
      <c r="C150" s="30" t="s">
        <v>20</v>
      </c>
      <c r="D150" s="32"/>
      <c r="E150" s="40"/>
      <c r="F150" s="32"/>
      <c r="G150" s="30" t="s">
        <v>20</v>
      </c>
      <c r="H150" s="40"/>
      <c r="I150" s="32"/>
      <c r="J150" s="32"/>
      <c r="K150" s="32"/>
      <c r="L150" s="30" t="s">
        <v>20</v>
      </c>
      <c r="M150" s="20"/>
      <c r="N150" s="20"/>
    </row>
    <row r="151" spans="1:14">
      <c r="A151" s="30" t="s">
        <v>20</v>
      </c>
      <c r="B151" s="31" t="s">
        <v>256</v>
      </c>
      <c r="C151" s="30" t="s">
        <v>20</v>
      </c>
      <c r="D151" s="32"/>
      <c r="E151" s="40"/>
      <c r="F151" s="32"/>
      <c r="G151" s="30" t="s">
        <v>20</v>
      </c>
      <c r="H151" s="40"/>
      <c r="I151" s="32"/>
      <c r="J151" s="32"/>
      <c r="K151" s="32"/>
      <c r="L151" s="30" t="s">
        <v>20</v>
      </c>
      <c r="M151" s="20"/>
      <c r="N151" s="20"/>
    </row>
    <row r="152" spans="1:14">
      <c r="A152" s="17" t="s">
        <v>257</v>
      </c>
      <c r="B152" s="18" t="s">
        <v>258</v>
      </c>
      <c r="C152" s="17" t="s">
        <v>82</v>
      </c>
      <c r="D152" s="29">
        <v>4</v>
      </c>
      <c r="E152" s="39"/>
      <c r="F152" s="29">
        <f>D152*E152</f>
        <v>0</v>
      </c>
      <c r="G152" s="17" t="s">
        <v>20</v>
      </c>
      <c r="H152" s="39"/>
      <c r="I152" s="29">
        <f>D152*H152</f>
        <v>0</v>
      </c>
      <c r="J152" s="29">
        <f>E152+H152</f>
        <v>0</v>
      </c>
      <c r="K152" s="29">
        <f>F152+I152</f>
        <v>0</v>
      </c>
      <c r="L152" s="17" t="s">
        <v>69</v>
      </c>
      <c r="M152" s="20"/>
      <c r="N152" s="20"/>
    </row>
    <row r="153" spans="1:14">
      <c r="A153" s="30" t="s">
        <v>20</v>
      </c>
      <c r="B153" s="31" t="s">
        <v>251</v>
      </c>
      <c r="C153" s="30" t="s">
        <v>20</v>
      </c>
      <c r="D153" s="32"/>
      <c r="E153" s="40"/>
      <c r="F153" s="32"/>
      <c r="G153" s="30" t="s">
        <v>20</v>
      </c>
      <c r="H153" s="40"/>
      <c r="I153" s="32"/>
      <c r="J153" s="32"/>
      <c r="K153" s="32"/>
      <c r="L153" s="30" t="s">
        <v>20</v>
      </c>
      <c r="M153" s="20"/>
      <c r="N153" s="20"/>
    </row>
    <row r="154" spans="1:14">
      <c r="A154" s="30" t="s">
        <v>20</v>
      </c>
      <c r="B154" s="31" t="s">
        <v>259</v>
      </c>
      <c r="C154" s="30" t="s">
        <v>20</v>
      </c>
      <c r="D154" s="32"/>
      <c r="E154" s="40"/>
      <c r="F154" s="32"/>
      <c r="G154" s="30" t="s">
        <v>20</v>
      </c>
      <c r="H154" s="40"/>
      <c r="I154" s="32"/>
      <c r="J154" s="32"/>
      <c r="K154" s="32"/>
      <c r="L154" s="30" t="s">
        <v>20</v>
      </c>
      <c r="M154" s="20"/>
      <c r="N154" s="20"/>
    </row>
    <row r="155" spans="1:14">
      <c r="A155" s="17" t="s">
        <v>260</v>
      </c>
      <c r="B155" s="18" t="s">
        <v>261</v>
      </c>
      <c r="C155" s="17" t="s">
        <v>82</v>
      </c>
      <c r="D155" s="29">
        <v>2</v>
      </c>
      <c r="E155" s="39"/>
      <c r="F155" s="29">
        <f>D155*E155</f>
        <v>0</v>
      </c>
      <c r="G155" s="17" t="s">
        <v>20</v>
      </c>
      <c r="H155" s="39"/>
      <c r="I155" s="29">
        <f>D155*H155</f>
        <v>0</v>
      </c>
      <c r="J155" s="29">
        <f>E155+H155</f>
        <v>0</v>
      </c>
      <c r="K155" s="29">
        <f>F155+I155</f>
        <v>0</v>
      </c>
      <c r="L155" s="17" t="s">
        <v>69</v>
      </c>
      <c r="M155" s="20"/>
      <c r="N155" s="20"/>
    </row>
    <row r="156" spans="1:14">
      <c r="A156" s="30" t="s">
        <v>20</v>
      </c>
      <c r="B156" s="31" t="s">
        <v>262</v>
      </c>
      <c r="C156" s="30" t="s">
        <v>20</v>
      </c>
      <c r="D156" s="32"/>
      <c r="E156" s="40"/>
      <c r="F156" s="32"/>
      <c r="G156" s="30" t="s">
        <v>20</v>
      </c>
      <c r="H156" s="40"/>
      <c r="I156" s="32"/>
      <c r="J156" s="32"/>
      <c r="K156" s="32"/>
      <c r="L156" s="30" t="s">
        <v>20</v>
      </c>
      <c r="M156" s="20"/>
      <c r="N156" s="20"/>
    </row>
    <row r="157" spans="1:14">
      <c r="A157" s="30" t="s">
        <v>20</v>
      </c>
      <c r="B157" s="31" t="s">
        <v>263</v>
      </c>
      <c r="C157" s="30" t="s">
        <v>20</v>
      </c>
      <c r="D157" s="32"/>
      <c r="E157" s="40"/>
      <c r="F157" s="32"/>
      <c r="G157" s="30" t="s">
        <v>20</v>
      </c>
      <c r="H157" s="40"/>
      <c r="I157" s="32"/>
      <c r="J157" s="32"/>
      <c r="K157" s="32"/>
      <c r="L157" s="30" t="s">
        <v>20</v>
      </c>
      <c r="M157" s="20"/>
      <c r="N157" s="20"/>
    </row>
    <row r="158" spans="1:14">
      <c r="A158" s="17" t="s">
        <v>264</v>
      </c>
      <c r="B158" s="18" t="s">
        <v>265</v>
      </c>
      <c r="C158" s="17" t="s">
        <v>82</v>
      </c>
      <c r="D158" s="29">
        <v>55</v>
      </c>
      <c r="E158" s="39"/>
      <c r="F158" s="29">
        <f>D158*E158</f>
        <v>0</v>
      </c>
      <c r="G158" s="17" t="s">
        <v>20</v>
      </c>
      <c r="H158" s="39"/>
      <c r="I158" s="29">
        <f>D158*H158</f>
        <v>0</v>
      </c>
      <c r="J158" s="29">
        <f>E158+H158</f>
        <v>0</v>
      </c>
      <c r="K158" s="29">
        <f>F158+I158</f>
        <v>0</v>
      </c>
      <c r="L158" s="17" t="s">
        <v>69</v>
      </c>
      <c r="M158" s="20"/>
      <c r="N158" s="20"/>
    </row>
    <row r="159" spans="1:14">
      <c r="A159" s="17" t="s">
        <v>266</v>
      </c>
      <c r="B159" s="18" t="s">
        <v>267</v>
      </c>
      <c r="C159" s="17" t="s">
        <v>82</v>
      </c>
      <c r="D159" s="29">
        <v>40</v>
      </c>
      <c r="E159" s="39"/>
      <c r="F159" s="29">
        <f>D159*E159</f>
        <v>0</v>
      </c>
      <c r="G159" s="17" t="s">
        <v>20</v>
      </c>
      <c r="H159" s="39"/>
      <c r="I159" s="29">
        <f>D159*H159</f>
        <v>0</v>
      </c>
      <c r="J159" s="29">
        <f>E159+H159</f>
        <v>0</v>
      </c>
      <c r="K159" s="29">
        <f>F159+I159</f>
        <v>0</v>
      </c>
      <c r="L159" s="17" t="s">
        <v>69</v>
      </c>
      <c r="M159" s="20"/>
      <c r="N159" s="20"/>
    </row>
    <row r="160" spans="1:14">
      <c r="A160" s="30" t="s">
        <v>20</v>
      </c>
      <c r="B160" s="31" t="s">
        <v>268</v>
      </c>
      <c r="C160" s="30" t="s">
        <v>20</v>
      </c>
      <c r="D160" s="32"/>
      <c r="E160" s="40"/>
      <c r="F160" s="32"/>
      <c r="G160" s="30" t="s">
        <v>20</v>
      </c>
      <c r="H160" s="40"/>
      <c r="I160" s="32"/>
      <c r="J160" s="32"/>
      <c r="K160" s="32"/>
      <c r="L160" s="30" t="s">
        <v>20</v>
      </c>
      <c r="M160" s="20"/>
      <c r="N160" s="20"/>
    </row>
    <row r="161" spans="1:14">
      <c r="A161" s="30" t="s">
        <v>20</v>
      </c>
      <c r="B161" s="31" t="s">
        <v>269</v>
      </c>
      <c r="C161" s="30" t="s">
        <v>20</v>
      </c>
      <c r="D161" s="32"/>
      <c r="E161" s="40"/>
      <c r="F161" s="32"/>
      <c r="G161" s="30" t="s">
        <v>20</v>
      </c>
      <c r="H161" s="40"/>
      <c r="I161" s="32"/>
      <c r="J161" s="32"/>
      <c r="K161" s="32"/>
      <c r="L161" s="30" t="s">
        <v>20</v>
      </c>
      <c r="M161" s="20"/>
      <c r="N161" s="20"/>
    </row>
    <row r="162" spans="1:14">
      <c r="A162" s="17" t="s">
        <v>270</v>
      </c>
      <c r="B162" s="18" t="s">
        <v>271</v>
      </c>
      <c r="C162" s="17" t="s">
        <v>95</v>
      </c>
      <c r="D162" s="29">
        <v>45</v>
      </c>
      <c r="E162" s="39"/>
      <c r="F162" s="29">
        <f>D162*E162</f>
        <v>0</v>
      </c>
      <c r="G162" s="17" t="s">
        <v>20</v>
      </c>
      <c r="H162" s="39"/>
      <c r="I162" s="29">
        <f>D162*H162</f>
        <v>0</v>
      </c>
      <c r="J162" s="29">
        <f>E162+H162</f>
        <v>0</v>
      </c>
      <c r="K162" s="29">
        <f>F162+I162</f>
        <v>0</v>
      </c>
      <c r="L162" s="17" t="s">
        <v>69</v>
      </c>
      <c r="M162" s="20"/>
      <c r="N162" s="20"/>
    </row>
    <row r="163" spans="1:14">
      <c r="A163" s="17" t="s">
        <v>272</v>
      </c>
      <c r="B163" s="18" t="s">
        <v>273</v>
      </c>
      <c r="C163" s="17" t="s">
        <v>95</v>
      </c>
      <c r="D163" s="29">
        <v>15</v>
      </c>
      <c r="E163" s="39"/>
      <c r="F163" s="29">
        <f>D163*E163</f>
        <v>0</v>
      </c>
      <c r="G163" s="17" t="s">
        <v>20</v>
      </c>
      <c r="H163" s="39"/>
      <c r="I163" s="29">
        <f>D163*H163</f>
        <v>0</v>
      </c>
      <c r="J163" s="29">
        <f>E163+H163</f>
        <v>0</v>
      </c>
      <c r="K163" s="29">
        <f>F163+I163</f>
        <v>0</v>
      </c>
      <c r="L163" s="17" t="s">
        <v>69</v>
      </c>
      <c r="M163" s="20"/>
      <c r="N163" s="20"/>
    </row>
    <row r="164" spans="1:14">
      <c r="A164" s="30" t="s">
        <v>20</v>
      </c>
      <c r="B164" s="31" t="s">
        <v>274</v>
      </c>
      <c r="C164" s="30" t="s">
        <v>20</v>
      </c>
      <c r="D164" s="32"/>
      <c r="E164" s="40"/>
      <c r="F164" s="32"/>
      <c r="G164" s="30" t="s">
        <v>20</v>
      </c>
      <c r="H164" s="40"/>
      <c r="I164" s="32"/>
      <c r="J164" s="32"/>
      <c r="K164" s="32"/>
      <c r="L164" s="30" t="s">
        <v>20</v>
      </c>
      <c r="M164" s="20"/>
      <c r="N164" s="20"/>
    </row>
    <row r="165" spans="1:14">
      <c r="A165" s="30" t="s">
        <v>20</v>
      </c>
      <c r="B165" s="31" t="s">
        <v>275</v>
      </c>
      <c r="C165" s="30" t="s">
        <v>20</v>
      </c>
      <c r="D165" s="32"/>
      <c r="E165" s="40"/>
      <c r="F165" s="32"/>
      <c r="G165" s="30" t="s">
        <v>20</v>
      </c>
      <c r="H165" s="40"/>
      <c r="I165" s="32"/>
      <c r="J165" s="32"/>
      <c r="K165" s="32"/>
      <c r="L165" s="30" t="s">
        <v>20</v>
      </c>
      <c r="M165" s="20"/>
      <c r="N165" s="20"/>
    </row>
    <row r="166" spans="1:14">
      <c r="A166" s="17" t="s">
        <v>276</v>
      </c>
      <c r="B166" s="18" t="s">
        <v>277</v>
      </c>
      <c r="C166" s="17" t="s">
        <v>82</v>
      </c>
      <c r="D166" s="29">
        <v>4</v>
      </c>
      <c r="E166" s="39"/>
      <c r="F166" s="29">
        <f>D166*E166</f>
        <v>0</v>
      </c>
      <c r="G166" s="17" t="s">
        <v>20</v>
      </c>
      <c r="H166" s="39"/>
      <c r="I166" s="29">
        <f>D166*H166</f>
        <v>0</v>
      </c>
      <c r="J166" s="29">
        <f>E166+H166</f>
        <v>0</v>
      </c>
      <c r="K166" s="29">
        <f>F166+I166</f>
        <v>0</v>
      </c>
      <c r="L166" s="17" t="s">
        <v>69</v>
      </c>
      <c r="M166" s="20"/>
      <c r="N166" s="20"/>
    </row>
    <row r="167" spans="1:14">
      <c r="A167" s="30" t="s">
        <v>20</v>
      </c>
      <c r="B167" s="31" t="s">
        <v>278</v>
      </c>
      <c r="C167" s="30" t="s">
        <v>20</v>
      </c>
      <c r="D167" s="32"/>
      <c r="E167" s="40"/>
      <c r="F167" s="32"/>
      <c r="G167" s="30" t="s">
        <v>20</v>
      </c>
      <c r="H167" s="40"/>
      <c r="I167" s="32"/>
      <c r="J167" s="32"/>
      <c r="K167" s="32"/>
      <c r="L167" s="30" t="s">
        <v>20</v>
      </c>
      <c r="M167" s="20"/>
      <c r="N167" s="20"/>
    </row>
    <row r="168" spans="1:14">
      <c r="A168" s="17" t="s">
        <v>279</v>
      </c>
      <c r="B168" s="18" t="s">
        <v>280</v>
      </c>
      <c r="C168" s="17" t="s">
        <v>234</v>
      </c>
      <c r="D168" s="29">
        <v>5</v>
      </c>
      <c r="E168" s="39"/>
      <c r="F168" s="29">
        <f>D168*E168</f>
        <v>0</v>
      </c>
      <c r="G168" s="17" t="s">
        <v>20</v>
      </c>
      <c r="H168" s="39"/>
      <c r="I168" s="29">
        <f>D168*H168</f>
        <v>0</v>
      </c>
      <c r="J168" s="29">
        <f>E168+H168</f>
        <v>0</v>
      </c>
      <c r="K168" s="29">
        <f>F168+I168</f>
        <v>0</v>
      </c>
      <c r="L168" s="17" t="s">
        <v>69</v>
      </c>
      <c r="M168" s="20"/>
      <c r="N168" s="20"/>
    </row>
    <row r="169" spans="1:14">
      <c r="A169" s="30" t="s">
        <v>20</v>
      </c>
      <c r="B169" s="31" t="s">
        <v>281</v>
      </c>
      <c r="C169" s="30" t="s">
        <v>20</v>
      </c>
      <c r="D169" s="32"/>
      <c r="E169" s="40"/>
      <c r="F169" s="32"/>
      <c r="G169" s="30" t="s">
        <v>20</v>
      </c>
      <c r="H169" s="40"/>
      <c r="I169" s="32"/>
      <c r="J169" s="32"/>
      <c r="K169" s="32"/>
      <c r="L169" s="30" t="s">
        <v>20</v>
      </c>
      <c r="M169" s="20"/>
      <c r="N169" s="20"/>
    </row>
    <row r="170" spans="1:14">
      <c r="A170" s="17" t="s">
        <v>282</v>
      </c>
      <c r="B170" s="18" t="s">
        <v>283</v>
      </c>
      <c r="C170" s="17" t="s">
        <v>234</v>
      </c>
      <c r="D170" s="29">
        <v>20</v>
      </c>
      <c r="E170" s="39"/>
      <c r="F170" s="29">
        <f>D170*E170</f>
        <v>0</v>
      </c>
      <c r="G170" s="17" t="s">
        <v>20</v>
      </c>
      <c r="H170" s="39"/>
      <c r="I170" s="29">
        <f>D170*H170</f>
        <v>0</v>
      </c>
      <c r="J170" s="29">
        <f>E170+H170</f>
        <v>0</v>
      </c>
      <c r="K170" s="29">
        <f>F170+I170</f>
        <v>0</v>
      </c>
      <c r="L170" s="17" t="s">
        <v>69</v>
      </c>
      <c r="M170" s="20"/>
      <c r="N170" s="20"/>
    </row>
    <row r="171" spans="1:14">
      <c r="A171" s="26" t="s">
        <v>20</v>
      </c>
      <c r="B171" s="27" t="s">
        <v>284</v>
      </c>
      <c r="C171" s="26" t="s">
        <v>20</v>
      </c>
      <c r="D171" s="28"/>
      <c r="E171" s="38"/>
      <c r="F171" s="28">
        <f>SUM(F147:F170)</f>
        <v>0</v>
      </c>
      <c r="G171" s="26" t="s">
        <v>20</v>
      </c>
      <c r="H171" s="38"/>
      <c r="I171" s="28">
        <f>SUM(I147:I170)</f>
        <v>0</v>
      </c>
      <c r="J171" s="28"/>
      <c r="K171" s="28">
        <f>SUM(K147:K170)</f>
        <v>0</v>
      </c>
      <c r="L171" s="26" t="s">
        <v>20</v>
      </c>
      <c r="M171" s="20"/>
      <c r="N171" s="20"/>
    </row>
    <row r="172" spans="1:14">
      <c r="A172" s="17" t="s">
        <v>20</v>
      </c>
      <c r="B172" s="18" t="s">
        <v>20</v>
      </c>
      <c r="C172" s="17" t="s">
        <v>20</v>
      </c>
      <c r="D172" s="29"/>
      <c r="E172" s="39"/>
      <c r="F172" s="29"/>
      <c r="G172" s="17" t="s">
        <v>20</v>
      </c>
      <c r="H172" s="39"/>
      <c r="I172" s="29"/>
      <c r="J172" s="29">
        <f>E172+H172</f>
        <v>0</v>
      </c>
      <c r="K172" s="29">
        <f>F172+I172</f>
        <v>0</v>
      </c>
      <c r="L172" s="17" t="s">
        <v>20</v>
      </c>
      <c r="M172" s="20"/>
      <c r="N172" s="20"/>
    </row>
    <row r="173" spans="1:14">
      <c r="A173" s="26" t="s">
        <v>20</v>
      </c>
      <c r="B173" s="27" t="s">
        <v>285</v>
      </c>
      <c r="C173" s="26" t="s">
        <v>20</v>
      </c>
      <c r="D173" s="28"/>
      <c r="E173" s="38"/>
      <c r="F173" s="28"/>
      <c r="G173" s="26" t="s">
        <v>20</v>
      </c>
      <c r="H173" s="38"/>
      <c r="I173" s="28"/>
      <c r="J173" s="28"/>
      <c r="K173" s="28"/>
      <c r="L173" s="26" t="s">
        <v>20</v>
      </c>
      <c r="M173" s="20"/>
      <c r="N173" s="20"/>
    </row>
    <row r="174" spans="1:14">
      <c r="A174" s="17" t="s">
        <v>286</v>
      </c>
      <c r="B174" s="18" t="s">
        <v>287</v>
      </c>
      <c r="C174" s="17" t="s">
        <v>95</v>
      </c>
      <c r="D174" s="29">
        <v>256</v>
      </c>
      <c r="E174" s="39"/>
      <c r="F174" s="29">
        <f>D174*E174</f>
        <v>0</v>
      </c>
      <c r="G174" s="17" t="s">
        <v>20</v>
      </c>
      <c r="H174" s="39"/>
      <c r="I174" s="29">
        <f>D174*H174</f>
        <v>0</v>
      </c>
      <c r="J174" s="29">
        <f t="shared" ref="J174:K177" si="20">E174+H174</f>
        <v>0</v>
      </c>
      <c r="K174" s="29">
        <f t="shared" si="20"/>
        <v>0</v>
      </c>
      <c r="L174" s="17" t="s">
        <v>69</v>
      </c>
      <c r="M174" s="20"/>
      <c r="N174" s="20"/>
    </row>
    <row r="175" spans="1:14">
      <c r="A175" s="17" t="s">
        <v>288</v>
      </c>
      <c r="B175" s="18" t="s">
        <v>289</v>
      </c>
      <c r="C175" s="17" t="s">
        <v>82</v>
      </c>
      <c r="D175" s="29">
        <v>26</v>
      </c>
      <c r="E175" s="39"/>
      <c r="F175" s="29">
        <f>D175*E175</f>
        <v>0</v>
      </c>
      <c r="G175" s="17" t="s">
        <v>20</v>
      </c>
      <c r="H175" s="39"/>
      <c r="I175" s="29">
        <f>D175*H175</f>
        <v>0</v>
      </c>
      <c r="J175" s="29">
        <f t="shared" si="20"/>
        <v>0</v>
      </c>
      <c r="K175" s="29">
        <f t="shared" si="20"/>
        <v>0</v>
      </c>
      <c r="L175" s="17" t="s">
        <v>69</v>
      </c>
      <c r="M175" s="20"/>
      <c r="N175" s="20"/>
    </row>
    <row r="176" spans="1:14">
      <c r="A176" s="17" t="s">
        <v>290</v>
      </c>
      <c r="B176" s="18" t="s">
        <v>291</v>
      </c>
      <c r="C176" s="17" t="s">
        <v>82</v>
      </c>
      <c r="D176" s="29">
        <v>21</v>
      </c>
      <c r="E176" s="39"/>
      <c r="F176" s="29">
        <f>D176*E176</f>
        <v>0</v>
      </c>
      <c r="G176" s="17" t="s">
        <v>20</v>
      </c>
      <c r="H176" s="39"/>
      <c r="I176" s="29">
        <f>D176*H176</f>
        <v>0</v>
      </c>
      <c r="J176" s="29">
        <f t="shared" si="20"/>
        <v>0</v>
      </c>
      <c r="K176" s="29">
        <f t="shared" si="20"/>
        <v>0</v>
      </c>
      <c r="L176" s="17" t="s">
        <v>69</v>
      </c>
      <c r="M176" s="20"/>
      <c r="N176" s="20"/>
    </row>
    <row r="177" spans="1:14">
      <c r="A177" s="17" t="s">
        <v>292</v>
      </c>
      <c r="B177" s="18" t="s">
        <v>293</v>
      </c>
      <c r="C177" s="17" t="s">
        <v>82</v>
      </c>
      <c r="D177" s="29">
        <v>1</v>
      </c>
      <c r="E177" s="39"/>
      <c r="F177" s="29">
        <f>D177*E177</f>
        <v>0</v>
      </c>
      <c r="G177" s="17" t="s">
        <v>20</v>
      </c>
      <c r="H177" s="39"/>
      <c r="I177" s="29">
        <f>D177*H177</f>
        <v>0</v>
      </c>
      <c r="J177" s="29">
        <f t="shared" si="20"/>
        <v>0</v>
      </c>
      <c r="K177" s="29">
        <f t="shared" si="20"/>
        <v>0</v>
      </c>
      <c r="L177" s="17" t="s">
        <v>69</v>
      </c>
      <c r="M177" s="20"/>
      <c r="N177" s="20"/>
    </row>
    <row r="178" spans="1:14">
      <c r="A178" s="26" t="s">
        <v>20</v>
      </c>
      <c r="B178" s="27" t="s">
        <v>294</v>
      </c>
      <c r="C178" s="26" t="s">
        <v>20</v>
      </c>
      <c r="D178" s="28"/>
      <c r="E178" s="38"/>
      <c r="F178" s="28">
        <f>SUM(F174:F177)</f>
        <v>0</v>
      </c>
      <c r="G178" s="26" t="s">
        <v>20</v>
      </c>
      <c r="H178" s="38"/>
      <c r="I178" s="28">
        <f>SUM(I174:I177)</f>
        <v>0</v>
      </c>
      <c r="J178" s="28"/>
      <c r="K178" s="28">
        <f>SUM(K174:K177)</f>
        <v>0</v>
      </c>
      <c r="L178" s="26" t="s">
        <v>20</v>
      </c>
      <c r="M178" s="20"/>
      <c r="N178" s="20"/>
    </row>
    <row r="179" spans="1:14">
      <c r="A179" s="17" t="s">
        <v>20</v>
      </c>
      <c r="B179" s="18" t="s">
        <v>20</v>
      </c>
      <c r="C179" s="17" t="s">
        <v>20</v>
      </c>
      <c r="D179" s="29"/>
      <c r="E179" s="39"/>
      <c r="F179" s="29"/>
      <c r="G179" s="17" t="s">
        <v>20</v>
      </c>
      <c r="H179" s="39"/>
      <c r="I179" s="29"/>
      <c r="J179" s="29">
        <f>E179+H179</f>
        <v>0</v>
      </c>
      <c r="K179" s="29">
        <f>F179+I179</f>
        <v>0</v>
      </c>
      <c r="L179" s="17" t="s">
        <v>20</v>
      </c>
      <c r="M179" s="20"/>
      <c r="N179" s="20"/>
    </row>
    <row r="180" spans="1:14">
      <c r="A180" s="17" t="s">
        <v>295</v>
      </c>
      <c r="B180" s="18" t="s">
        <v>296</v>
      </c>
      <c r="C180" s="17" t="s">
        <v>20</v>
      </c>
      <c r="D180" s="29"/>
      <c r="E180" s="39"/>
      <c r="F180" s="29">
        <f>O2+Parametry!B31/100*F152+Parametry!B31/100*F155+Parametry!B31/100*F158+Parametry!B31/100*F159+Parametry!B31/100*F162+Parametry!B31/100*F163+Parametry!B31/100*F166+Parametry!B31/100*F168+Parametry!B31/100*F170</f>
        <v>0</v>
      </c>
      <c r="G180" s="17" t="s">
        <v>20</v>
      </c>
      <c r="H180" s="39"/>
      <c r="I180" s="29"/>
      <c r="J180" s="29">
        <f>E180+H180</f>
        <v>0</v>
      </c>
      <c r="K180" s="29">
        <f>F180+I180</f>
        <v>0</v>
      </c>
      <c r="L180" s="17" t="s">
        <v>69</v>
      </c>
      <c r="M180" s="20"/>
      <c r="N180" s="20"/>
    </row>
    <row r="181" spans="1:14">
      <c r="A181" s="23" t="s">
        <v>20</v>
      </c>
      <c r="B181" s="24" t="s">
        <v>297</v>
      </c>
      <c r="C181" s="23" t="s">
        <v>20</v>
      </c>
      <c r="D181" s="25"/>
      <c r="E181" s="37"/>
      <c r="F181" s="25">
        <f>SUM(F32,F34:F38,F40,F42:F43,F45,F47:F63,F65,F67:F88,F90,F92:F132,F134:F145,F147:F170,F172,F174:F177,F179:F180)</f>
        <v>0</v>
      </c>
      <c r="G181" s="23" t="s">
        <v>20</v>
      </c>
      <c r="H181" s="37"/>
      <c r="I181" s="25">
        <f>SUM(I32,I34:I38,I40,I42:I43,I45,I47:I63,I65,I67:I88,I90,I92:I132,I134:I145,I147:I170,I172,I174:I177,I179:I180)</f>
        <v>0</v>
      </c>
      <c r="J181" s="25"/>
      <c r="K181" s="25">
        <f>SUM(K32,K34:K38,K40,K42:K43,K45,K47:K63,K65,K67:K88,K90,K92:K132,K134:K145,K147:K170,K172,K174:K177,K179:K180)</f>
        <v>0</v>
      </c>
      <c r="L181" s="23" t="s">
        <v>20</v>
      </c>
      <c r="M181" s="20"/>
      <c r="N181" s="20"/>
    </row>
    <row r="182" spans="1:14">
      <c r="A182" s="17" t="s">
        <v>20</v>
      </c>
      <c r="B182" s="18" t="s">
        <v>20</v>
      </c>
      <c r="C182" s="17" t="s">
        <v>20</v>
      </c>
      <c r="D182" s="29"/>
      <c r="E182" s="39"/>
      <c r="F182" s="29"/>
      <c r="G182" s="17" t="s">
        <v>20</v>
      </c>
      <c r="H182" s="39"/>
      <c r="I182" s="29"/>
      <c r="J182" s="29">
        <f>E182+H182</f>
        <v>0</v>
      </c>
      <c r="K182" s="29">
        <f>F182+I182</f>
        <v>0</v>
      </c>
      <c r="L182" s="17" t="s">
        <v>20</v>
      </c>
      <c r="M182" s="20"/>
      <c r="N182" s="20"/>
    </row>
    <row r="183" spans="1:14">
      <c r="A183" s="23" t="s">
        <v>20</v>
      </c>
      <c r="B183" s="24" t="s">
        <v>298</v>
      </c>
      <c r="C183" s="23" t="s">
        <v>20</v>
      </c>
      <c r="D183" s="25"/>
      <c r="E183" s="37"/>
      <c r="F183" s="25"/>
      <c r="G183" s="23" t="s">
        <v>20</v>
      </c>
      <c r="H183" s="37"/>
      <c r="I183" s="25"/>
      <c r="J183" s="25"/>
      <c r="K183" s="25"/>
      <c r="L183" s="23" t="s">
        <v>20</v>
      </c>
      <c r="M183" s="20"/>
      <c r="N183" s="20"/>
    </row>
    <row r="184" spans="1:14">
      <c r="A184" s="17" t="s">
        <v>20</v>
      </c>
      <c r="B184" s="18" t="s">
        <v>299</v>
      </c>
      <c r="C184" s="17" t="s">
        <v>20</v>
      </c>
      <c r="D184" s="29"/>
      <c r="E184" s="39"/>
      <c r="F184" s="29"/>
      <c r="G184" s="17" t="s">
        <v>20</v>
      </c>
      <c r="H184" s="39"/>
      <c r="I184" s="29"/>
      <c r="J184" s="29">
        <f>E184+H184</f>
        <v>0</v>
      </c>
      <c r="K184" s="29">
        <f>F184+I184</f>
        <v>0</v>
      </c>
      <c r="L184" s="17" t="s">
        <v>20</v>
      </c>
      <c r="M184" s="20"/>
      <c r="N184" s="20"/>
    </row>
    <row r="185" spans="1:14">
      <c r="A185" s="26" t="s">
        <v>20</v>
      </c>
      <c r="B185" s="27" t="s">
        <v>300</v>
      </c>
      <c r="C185" s="26" t="s">
        <v>20</v>
      </c>
      <c r="D185" s="28"/>
      <c r="E185" s="38"/>
      <c r="F185" s="28"/>
      <c r="G185" s="26" t="s">
        <v>20</v>
      </c>
      <c r="H185" s="38"/>
      <c r="I185" s="28"/>
      <c r="J185" s="28"/>
      <c r="K185" s="28"/>
      <c r="L185" s="26" t="s">
        <v>20</v>
      </c>
      <c r="M185" s="20"/>
      <c r="N185" s="20"/>
    </row>
    <row r="186" spans="1:14">
      <c r="A186" s="17" t="s">
        <v>301</v>
      </c>
      <c r="B186" s="18" t="s">
        <v>302</v>
      </c>
      <c r="C186" s="17" t="s">
        <v>82</v>
      </c>
      <c r="D186" s="29">
        <v>1</v>
      </c>
      <c r="E186" s="39"/>
      <c r="F186" s="29">
        <f>D186*E186</f>
        <v>0</v>
      </c>
      <c r="G186" s="17" t="s">
        <v>20</v>
      </c>
      <c r="H186" s="39"/>
      <c r="I186" s="29">
        <f>D186*H186</f>
        <v>0</v>
      </c>
      <c r="J186" s="29">
        <f t="shared" ref="J186:J196" si="21">E186+H186</f>
        <v>0</v>
      </c>
      <c r="K186" s="29">
        <f t="shared" ref="K186:K196" si="22">F186+I186</f>
        <v>0</v>
      </c>
      <c r="L186" s="17" t="s">
        <v>303</v>
      </c>
      <c r="M186" s="20"/>
      <c r="N186" s="20"/>
    </row>
    <row r="187" spans="1:14">
      <c r="A187" s="17" t="s">
        <v>20</v>
      </c>
      <c r="B187" s="18" t="s">
        <v>304</v>
      </c>
      <c r="C187" s="17" t="s">
        <v>20</v>
      </c>
      <c r="D187" s="29"/>
      <c r="E187" s="39"/>
      <c r="F187" s="29"/>
      <c r="G187" s="17" t="s">
        <v>20</v>
      </c>
      <c r="H187" s="39"/>
      <c r="I187" s="29"/>
      <c r="J187" s="29">
        <f t="shared" si="21"/>
        <v>0</v>
      </c>
      <c r="K187" s="29">
        <f t="shared" si="22"/>
        <v>0</v>
      </c>
      <c r="L187" s="17" t="s">
        <v>20</v>
      </c>
      <c r="M187" s="20"/>
      <c r="N187" s="20"/>
    </row>
    <row r="188" spans="1:14">
      <c r="A188" s="17" t="s">
        <v>20</v>
      </c>
      <c r="B188" s="18" t="s">
        <v>20</v>
      </c>
      <c r="C188" s="17" t="s">
        <v>20</v>
      </c>
      <c r="D188" s="29"/>
      <c r="E188" s="39"/>
      <c r="F188" s="29"/>
      <c r="G188" s="17" t="s">
        <v>20</v>
      </c>
      <c r="H188" s="39"/>
      <c r="I188" s="29"/>
      <c r="J188" s="29">
        <f t="shared" si="21"/>
        <v>0</v>
      </c>
      <c r="K188" s="29">
        <f t="shared" si="22"/>
        <v>0</v>
      </c>
      <c r="L188" s="17" t="s">
        <v>20</v>
      </c>
      <c r="M188" s="20"/>
      <c r="N188" s="20"/>
    </row>
    <row r="189" spans="1:14">
      <c r="A189" s="17" t="s">
        <v>305</v>
      </c>
      <c r="B189" s="18" t="s">
        <v>306</v>
      </c>
      <c r="C189" s="17" t="s">
        <v>82</v>
      </c>
      <c r="D189" s="29">
        <v>1</v>
      </c>
      <c r="E189" s="39"/>
      <c r="F189" s="29">
        <f t="shared" ref="F189:F195" si="23">D189*E189</f>
        <v>0</v>
      </c>
      <c r="G189" s="17" t="s">
        <v>20</v>
      </c>
      <c r="H189" s="39"/>
      <c r="I189" s="29">
        <f t="shared" ref="I189:I195" si="24">D189*H189</f>
        <v>0</v>
      </c>
      <c r="J189" s="29">
        <f t="shared" si="21"/>
        <v>0</v>
      </c>
      <c r="K189" s="29">
        <f t="shared" si="22"/>
        <v>0</v>
      </c>
      <c r="L189" s="17" t="s">
        <v>303</v>
      </c>
      <c r="M189" s="20"/>
      <c r="N189" s="20"/>
    </row>
    <row r="190" spans="1:14">
      <c r="A190" s="17" t="s">
        <v>307</v>
      </c>
      <c r="B190" s="18" t="s">
        <v>308</v>
      </c>
      <c r="C190" s="17" t="s">
        <v>82</v>
      </c>
      <c r="D190" s="29">
        <v>2</v>
      </c>
      <c r="E190" s="39"/>
      <c r="F190" s="29">
        <f t="shared" si="23"/>
        <v>0</v>
      </c>
      <c r="G190" s="17" t="s">
        <v>20</v>
      </c>
      <c r="H190" s="39"/>
      <c r="I190" s="29">
        <f t="shared" si="24"/>
        <v>0</v>
      </c>
      <c r="J190" s="29">
        <f t="shared" si="21"/>
        <v>0</v>
      </c>
      <c r="K190" s="29">
        <f t="shared" si="22"/>
        <v>0</v>
      </c>
      <c r="L190" s="17" t="s">
        <v>303</v>
      </c>
      <c r="M190" s="20"/>
      <c r="N190" s="20"/>
    </row>
    <row r="191" spans="1:14" ht="24.75">
      <c r="A191" s="17" t="s">
        <v>309</v>
      </c>
      <c r="B191" s="18" t="s">
        <v>310</v>
      </c>
      <c r="C191" s="17" t="s">
        <v>82</v>
      </c>
      <c r="D191" s="29">
        <v>2</v>
      </c>
      <c r="E191" s="39"/>
      <c r="F191" s="29">
        <f t="shared" si="23"/>
        <v>0</v>
      </c>
      <c r="G191" s="17" t="s">
        <v>20</v>
      </c>
      <c r="H191" s="39"/>
      <c r="I191" s="29">
        <f t="shared" si="24"/>
        <v>0</v>
      </c>
      <c r="J191" s="29">
        <f t="shared" si="21"/>
        <v>0</v>
      </c>
      <c r="K191" s="29">
        <f t="shared" si="22"/>
        <v>0</v>
      </c>
      <c r="L191" s="17" t="s">
        <v>303</v>
      </c>
      <c r="M191" s="20"/>
      <c r="N191" s="20"/>
    </row>
    <row r="192" spans="1:14" ht="24.75">
      <c r="A192" s="17" t="s">
        <v>311</v>
      </c>
      <c r="B192" s="18" t="s">
        <v>312</v>
      </c>
      <c r="C192" s="17" t="s">
        <v>82</v>
      </c>
      <c r="D192" s="29">
        <v>44</v>
      </c>
      <c r="E192" s="39"/>
      <c r="F192" s="29">
        <f t="shared" si="23"/>
        <v>0</v>
      </c>
      <c r="G192" s="17" t="s">
        <v>20</v>
      </c>
      <c r="H192" s="39"/>
      <c r="I192" s="29">
        <f t="shared" si="24"/>
        <v>0</v>
      </c>
      <c r="J192" s="29">
        <f t="shared" si="21"/>
        <v>0</v>
      </c>
      <c r="K192" s="29">
        <f t="shared" si="22"/>
        <v>0</v>
      </c>
      <c r="L192" s="17" t="s">
        <v>303</v>
      </c>
      <c r="M192" s="20"/>
      <c r="N192" s="20"/>
    </row>
    <row r="193" spans="1:14">
      <c r="A193" s="17" t="s">
        <v>313</v>
      </c>
      <c r="B193" s="18" t="s">
        <v>314</v>
      </c>
      <c r="C193" s="17" t="s">
        <v>315</v>
      </c>
      <c r="D193" s="29">
        <v>44</v>
      </c>
      <c r="E193" s="39"/>
      <c r="F193" s="29">
        <f t="shared" si="23"/>
        <v>0</v>
      </c>
      <c r="G193" s="17" t="s">
        <v>20</v>
      </c>
      <c r="H193" s="39"/>
      <c r="I193" s="29">
        <f t="shared" si="24"/>
        <v>0</v>
      </c>
      <c r="J193" s="29">
        <f t="shared" si="21"/>
        <v>0</v>
      </c>
      <c r="K193" s="29">
        <f t="shared" si="22"/>
        <v>0</v>
      </c>
      <c r="L193" s="17" t="s">
        <v>303</v>
      </c>
      <c r="M193" s="20"/>
      <c r="N193" s="20"/>
    </row>
    <row r="194" spans="1:14">
      <c r="A194" s="17" t="s">
        <v>316</v>
      </c>
      <c r="B194" s="18" t="s">
        <v>317</v>
      </c>
      <c r="C194" s="17" t="s">
        <v>82</v>
      </c>
      <c r="D194" s="29">
        <v>12</v>
      </c>
      <c r="E194" s="39"/>
      <c r="F194" s="29">
        <f t="shared" si="23"/>
        <v>0</v>
      </c>
      <c r="G194" s="17" t="s">
        <v>20</v>
      </c>
      <c r="H194" s="39"/>
      <c r="I194" s="29">
        <f t="shared" si="24"/>
        <v>0</v>
      </c>
      <c r="J194" s="29">
        <f t="shared" si="21"/>
        <v>0</v>
      </c>
      <c r="K194" s="29">
        <f t="shared" si="22"/>
        <v>0</v>
      </c>
      <c r="L194" s="17" t="s">
        <v>303</v>
      </c>
      <c r="M194" s="20"/>
      <c r="N194" s="20"/>
    </row>
    <row r="195" spans="1:14">
      <c r="A195" s="17" t="s">
        <v>318</v>
      </c>
      <c r="B195" s="18" t="s">
        <v>319</v>
      </c>
      <c r="C195" s="17" t="s">
        <v>82</v>
      </c>
      <c r="D195" s="29">
        <v>12</v>
      </c>
      <c r="E195" s="39"/>
      <c r="F195" s="29">
        <f t="shared" si="23"/>
        <v>0</v>
      </c>
      <c r="G195" s="17" t="s">
        <v>20</v>
      </c>
      <c r="H195" s="39"/>
      <c r="I195" s="29">
        <f t="shared" si="24"/>
        <v>0</v>
      </c>
      <c r="J195" s="29">
        <f t="shared" si="21"/>
        <v>0</v>
      </c>
      <c r="K195" s="29">
        <f t="shared" si="22"/>
        <v>0</v>
      </c>
      <c r="L195" s="17" t="s">
        <v>303</v>
      </c>
      <c r="M195" s="20"/>
      <c r="N195" s="20"/>
    </row>
    <row r="196" spans="1:14">
      <c r="A196" s="17" t="s">
        <v>20</v>
      </c>
      <c r="B196" s="18" t="s">
        <v>20</v>
      </c>
      <c r="C196" s="17" t="s">
        <v>20</v>
      </c>
      <c r="D196" s="29"/>
      <c r="E196" s="39"/>
      <c r="F196" s="29"/>
      <c r="G196" s="17" t="s">
        <v>20</v>
      </c>
      <c r="H196" s="39"/>
      <c r="I196" s="29"/>
      <c r="J196" s="29">
        <f t="shared" si="21"/>
        <v>0</v>
      </c>
      <c r="K196" s="29">
        <f t="shared" si="22"/>
        <v>0</v>
      </c>
      <c r="L196" s="17" t="s">
        <v>20</v>
      </c>
      <c r="M196" s="20"/>
      <c r="N196" s="20"/>
    </row>
    <row r="197" spans="1:14">
      <c r="A197" s="26" t="s">
        <v>20</v>
      </c>
      <c r="B197" s="27" t="s">
        <v>320</v>
      </c>
      <c r="C197" s="26" t="s">
        <v>20</v>
      </c>
      <c r="D197" s="28"/>
      <c r="E197" s="38"/>
      <c r="F197" s="28">
        <f>SUM(F186:F196)</f>
        <v>0</v>
      </c>
      <c r="G197" s="26" t="s">
        <v>20</v>
      </c>
      <c r="H197" s="38"/>
      <c r="I197" s="28">
        <f>SUM(I186:I196)</f>
        <v>0</v>
      </c>
      <c r="J197" s="28"/>
      <c r="K197" s="28">
        <f>SUM(K186:K196)</f>
        <v>0</v>
      </c>
      <c r="L197" s="26" t="s">
        <v>20</v>
      </c>
      <c r="M197" s="20"/>
      <c r="N197" s="20"/>
    </row>
    <row r="198" spans="1:14">
      <c r="A198" s="17" t="s">
        <v>20</v>
      </c>
      <c r="B198" s="18" t="s">
        <v>20</v>
      </c>
      <c r="C198" s="17" t="s">
        <v>20</v>
      </c>
      <c r="D198" s="29"/>
      <c r="E198" s="39"/>
      <c r="F198" s="29"/>
      <c r="G198" s="17" t="s">
        <v>20</v>
      </c>
      <c r="H198" s="39"/>
      <c r="I198" s="29"/>
      <c r="J198" s="29">
        <f t="shared" ref="J198:K201" si="25">E198+H198</f>
        <v>0</v>
      </c>
      <c r="K198" s="29">
        <f t="shared" si="25"/>
        <v>0</v>
      </c>
      <c r="L198" s="17" t="s">
        <v>20</v>
      </c>
      <c r="M198" s="20"/>
      <c r="N198" s="20"/>
    </row>
    <row r="199" spans="1:14">
      <c r="A199" s="30" t="s">
        <v>20</v>
      </c>
      <c r="B199" s="31" t="s">
        <v>321</v>
      </c>
      <c r="C199" s="30" t="s">
        <v>20</v>
      </c>
      <c r="D199" s="32"/>
      <c r="E199" s="40"/>
      <c r="F199" s="32"/>
      <c r="G199" s="30" t="s">
        <v>20</v>
      </c>
      <c r="H199" s="40"/>
      <c r="I199" s="32"/>
      <c r="J199" s="32">
        <f t="shared" si="25"/>
        <v>0</v>
      </c>
      <c r="K199" s="32">
        <f t="shared" si="25"/>
        <v>0</v>
      </c>
      <c r="L199" s="30" t="s">
        <v>20</v>
      </c>
      <c r="M199" s="20"/>
      <c r="N199" s="20"/>
    </row>
    <row r="200" spans="1:14">
      <c r="A200" s="17" t="s">
        <v>322</v>
      </c>
      <c r="B200" s="18" t="s">
        <v>323</v>
      </c>
      <c r="C200" s="17" t="s">
        <v>95</v>
      </c>
      <c r="D200" s="29">
        <v>150</v>
      </c>
      <c r="E200" s="39"/>
      <c r="F200" s="29">
        <f>D200*E200</f>
        <v>0</v>
      </c>
      <c r="G200" s="17" t="s">
        <v>20</v>
      </c>
      <c r="H200" s="39"/>
      <c r="I200" s="29">
        <f>D200*H200</f>
        <v>0</v>
      </c>
      <c r="J200" s="29">
        <f t="shared" si="25"/>
        <v>0</v>
      </c>
      <c r="K200" s="29">
        <f t="shared" si="25"/>
        <v>0</v>
      </c>
      <c r="L200" s="17" t="s">
        <v>303</v>
      </c>
      <c r="M200" s="20"/>
      <c r="N200" s="20"/>
    </row>
    <row r="201" spans="1:14">
      <c r="A201" s="17" t="s">
        <v>324</v>
      </c>
      <c r="B201" s="18" t="s">
        <v>325</v>
      </c>
      <c r="C201" s="17" t="s">
        <v>82</v>
      </c>
      <c r="D201" s="29">
        <v>16</v>
      </c>
      <c r="E201" s="39"/>
      <c r="F201" s="29">
        <f>D201*E201</f>
        <v>0</v>
      </c>
      <c r="G201" s="17" t="s">
        <v>20</v>
      </c>
      <c r="H201" s="39"/>
      <c r="I201" s="29">
        <f>D201*H201</f>
        <v>0</v>
      </c>
      <c r="J201" s="29">
        <f t="shared" si="25"/>
        <v>0</v>
      </c>
      <c r="K201" s="29">
        <f t="shared" si="25"/>
        <v>0</v>
      </c>
      <c r="L201" s="17" t="s">
        <v>303</v>
      </c>
      <c r="M201" s="20"/>
      <c r="N201" s="20"/>
    </row>
    <row r="202" spans="1:14">
      <c r="A202" s="30" t="s">
        <v>20</v>
      </c>
      <c r="B202" s="31" t="s">
        <v>326</v>
      </c>
      <c r="C202" s="30" t="s">
        <v>20</v>
      </c>
      <c r="D202" s="32"/>
      <c r="E202" s="40"/>
      <c r="F202" s="32"/>
      <c r="G202" s="30" t="s">
        <v>20</v>
      </c>
      <c r="H202" s="40"/>
      <c r="I202" s="32"/>
      <c r="J202" s="32"/>
      <c r="K202" s="32"/>
      <c r="L202" s="30" t="s">
        <v>20</v>
      </c>
      <c r="M202" s="20"/>
      <c r="N202" s="20"/>
    </row>
    <row r="203" spans="1:14">
      <c r="A203" s="17" t="s">
        <v>327</v>
      </c>
      <c r="B203" s="18" t="s">
        <v>328</v>
      </c>
      <c r="C203" s="17" t="s">
        <v>82</v>
      </c>
      <c r="D203" s="29">
        <v>8</v>
      </c>
      <c r="E203" s="39"/>
      <c r="F203" s="29">
        <f>D203*E203</f>
        <v>0</v>
      </c>
      <c r="G203" s="17" t="s">
        <v>20</v>
      </c>
      <c r="H203" s="39"/>
      <c r="I203" s="29">
        <f>D203*H203</f>
        <v>0</v>
      </c>
      <c r="J203" s="29">
        <f>E203+H203</f>
        <v>0</v>
      </c>
      <c r="K203" s="29">
        <f>F203+I203</f>
        <v>0</v>
      </c>
      <c r="L203" s="17" t="s">
        <v>303</v>
      </c>
      <c r="M203" s="20"/>
      <c r="N203" s="20"/>
    </row>
    <row r="204" spans="1:14">
      <c r="A204" s="30" t="s">
        <v>20</v>
      </c>
      <c r="B204" s="31" t="s">
        <v>329</v>
      </c>
      <c r="C204" s="30" t="s">
        <v>20</v>
      </c>
      <c r="D204" s="32"/>
      <c r="E204" s="40"/>
      <c r="F204" s="32"/>
      <c r="G204" s="30" t="s">
        <v>20</v>
      </c>
      <c r="H204" s="40"/>
      <c r="I204" s="32"/>
      <c r="J204" s="32"/>
      <c r="K204" s="32"/>
      <c r="L204" s="30" t="s">
        <v>20</v>
      </c>
      <c r="M204" s="20"/>
      <c r="N204" s="20"/>
    </row>
    <row r="205" spans="1:14">
      <c r="A205" s="17" t="s">
        <v>330</v>
      </c>
      <c r="B205" s="18" t="s">
        <v>331</v>
      </c>
      <c r="C205" s="17" t="s">
        <v>82</v>
      </c>
      <c r="D205" s="29">
        <v>8</v>
      </c>
      <c r="E205" s="39"/>
      <c r="F205" s="29">
        <f t="shared" ref="F205:F210" si="26">D205*E205</f>
        <v>0</v>
      </c>
      <c r="G205" s="17" t="s">
        <v>20</v>
      </c>
      <c r="H205" s="39"/>
      <c r="I205" s="29">
        <f t="shared" ref="I205:I210" si="27">D205*H205</f>
        <v>0</v>
      </c>
      <c r="J205" s="29">
        <f t="shared" ref="J205:K210" si="28">E205+H205</f>
        <v>0</v>
      </c>
      <c r="K205" s="29">
        <f t="shared" si="28"/>
        <v>0</v>
      </c>
      <c r="L205" s="17" t="s">
        <v>303</v>
      </c>
      <c r="M205" s="20"/>
      <c r="N205" s="20"/>
    </row>
    <row r="206" spans="1:14" ht="24.75">
      <c r="A206" s="17" t="s">
        <v>332</v>
      </c>
      <c r="B206" s="18" t="s">
        <v>149</v>
      </c>
      <c r="C206" s="17" t="s">
        <v>82</v>
      </c>
      <c r="D206" s="29">
        <v>8</v>
      </c>
      <c r="E206" s="39"/>
      <c r="F206" s="29">
        <f t="shared" si="26"/>
        <v>0</v>
      </c>
      <c r="G206" s="17" t="s">
        <v>20</v>
      </c>
      <c r="H206" s="39"/>
      <c r="I206" s="29">
        <f t="shared" si="27"/>
        <v>0</v>
      </c>
      <c r="J206" s="29">
        <f t="shared" si="28"/>
        <v>0</v>
      </c>
      <c r="K206" s="29">
        <f t="shared" si="28"/>
        <v>0</v>
      </c>
      <c r="L206" s="17" t="s">
        <v>303</v>
      </c>
      <c r="M206" s="20"/>
      <c r="N206" s="20"/>
    </row>
    <row r="207" spans="1:14">
      <c r="A207" s="17" t="s">
        <v>333</v>
      </c>
      <c r="B207" s="18" t="s">
        <v>334</v>
      </c>
      <c r="C207" s="17" t="s">
        <v>82</v>
      </c>
      <c r="D207" s="29">
        <v>14</v>
      </c>
      <c r="E207" s="39"/>
      <c r="F207" s="29">
        <f t="shared" si="26"/>
        <v>0</v>
      </c>
      <c r="G207" s="17" t="s">
        <v>20</v>
      </c>
      <c r="H207" s="39"/>
      <c r="I207" s="29">
        <f t="shared" si="27"/>
        <v>0</v>
      </c>
      <c r="J207" s="29">
        <f t="shared" si="28"/>
        <v>0</v>
      </c>
      <c r="K207" s="29">
        <f t="shared" si="28"/>
        <v>0</v>
      </c>
      <c r="L207" s="17" t="s">
        <v>303</v>
      </c>
      <c r="M207" s="20"/>
      <c r="N207" s="20"/>
    </row>
    <row r="208" spans="1:14" ht="24.75">
      <c r="A208" s="17" t="s">
        <v>335</v>
      </c>
      <c r="B208" s="18" t="s">
        <v>336</v>
      </c>
      <c r="C208" s="17" t="s">
        <v>95</v>
      </c>
      <c r="D208" s="29">
        <v>80</v>
      </c>
      <c r="E208" s="39"/>
      <c r="F208" s="29">
        <f t="shared" si="26"/>
        <v>0</v>
      </c>
      <c r="G208" s="17" t="s">
        <v>20</v>
      </c>
      <c r="H208" s="39"/>
      <c r="I208" s="29">
        <f t="shared" si="27"/>
        <v>0</v>
      </c>
      <c r="J208" s="29">
        <f t="shared" si="28"/>
        <v>0</v>
      </c>
      <c r="K208" s="29">
        <f t="shared" si="28"/>
        <v>0</v>
      </c>
      <c r="L208" s="17" t="s">
        <v>303</v>
      </c>
      <c r="M208" s="20"/>
      <c r="N208" s="20"/>
    </row>
    <row r="209" spans="1:14">
      <c r="A209" s="17" t="s">
        <v>337</v>
      </c>
      <c r="B209" s="18" t="s">
        <v>338</v>
      </c>
      <c r="C209" s="17" t="s">
        <v>95</v>
      </c>
      <c r="D209" s="29">
        <v>550</v>
      </c>
      <c r="E209" s="39"/>
      <c r="F209" s="29">
        <f t="shared" si="26"/>
        <v>0</v>
      </c>
      <c r="G209" s="17" t="s">
        <v>20</v>
      </c>
      <c r="H209" s="39"/>
      <c r="I209" s="29">
        <f t="shared" si="27"/>
        <v>0</v>
      </c>
      <c r="J209" s="29">
        <f t="shared" si="28"/>
        <v>0</v>
      </c>
      <c r="K209" s="29">
        <f t="shared" si="28"/>
        <v>0</v>
      </c>
      <c r="L209" s="17" t="s">
        <v>303</v>
      </c>
      <c r="M209" s="20"/>
      <c r="N209" s="20"/>
    </row>
    <row r="210" spans="1:14">
      <c r="A210" s="17" t="s">
        <v>339</v>
      </c>
      <c r="B210" s="18" t="s">
        <v>340</v>
      </c>
      <c r="C210" s="17" t="s">
        <v>95</v>
      </c>
      <c r="D210" s="29">
        <v>55</v>
      </c>
      <c r="E210" s="39"/>
      <c r="F210" s="29">
        <f t="shared" si="26"/>
        <v>0</v>
      </c>
      <c r="G210" s="17" t="s">
        <v>20</v>
      </c>
      <c r="H210" s="39"/>
      <c r="I210" s="29">
        <f t="shared" si="27"/>
        <v>0</v>
      </c>
      <c r="J210" s="29">
        <f t="shared" si="28"/>
        <v>0</v>
      </c>
      <c r="K210" s="29">
        <f t="shared" si="28"/>
        <v>0</v>
      </c>
      <c r="L210" s="17" t="s">
        <v>69</v>
      </c>
      <c r="M210" s="20"/>
      <c r="N210" s="20"/>
    </row>
    <row r="211" spans="1:14">
      <c r="A211" s="30" t="s">
        <v>20</v>
      </c>
      <c r="B211" s="31" t="s">
        <v>268</v>
      </c>
      <c r="C211" s="30" t="s">
        <v>20</v>
      </c>
      <c r="D211" s="32"/>
      <c r="E211" s="40"/>
      <c r="F211" s="32"/>
      <c r="G211" s="30" t="s">
        <v>20</v>
      </c>
      <c r="H211" s="40"/>
      <c r="I211" s="32"/>
      <c r="J211" s="32"/>
      <c r="K211" s="32"/>
      <c r="L211" s="30" t="s">
        <v>20</v>
      </c>
      <c r="M211" s="20"/>
      <c r="N211" s="20"/>
    </row>
    <row r="212" spans="1:14">
      <c r="A212" s="30" t="s">
        <v>20</v>
      </c>
      <c r="B212" s="31" t="s">
        <v>269</v>
      </c>
      <c r="C212" s="30" t="s">
        <v>20</v>
      </c>
      <c r="D212" s="32"/>
      <c r="E212" s="40"/>
      <c r="F212" s="32"/>
      <c r="G212" s="30" t="s">
        <v>20</v>
      </c>
      <c r="H212" s="40"/>
      <c r="I212" s="32"/>
      <c r="J212" s="32"/>
      <c r="K212" s="32"/>
      <c r="L212" s="30" t="s">
        <v>20</v>
      </c>
      <c r="M212" s="20"/>
      <c r="N212" s="20"/>
    </row>
    <row r="213" spans="1:14">
      <c r="A213" s="17" t="s">
        <v>341</v>
      </c>
      <c r="B213" s="18" t="s">
        <v>271</v>
      </c>
      <c r="C213" s="17" t="s">
        <v>95</v>
      </c>
      <c r="D213" s="29">
        <v>55</v>
      </c>
      <c r="E213" s="39"/>
      <c r="F213" s="29">
        <f>D213*E213</f>
        <v>0</v>
      </c>
      <c r="G213" s="17" t="s">
        <v>20</v>
      </c>
      <c r="H213" s="39"/>
      <c r="I213" s="29">
        <f>D213*H213</f>
        <v>0</v>
      </c>
      <c r="J213" s="29">
        <f>E213+H213</f>
        <v>0</v>
      </c>
      <c r="K213" s="29">
        <f>F213+I213</f>
        <v>0</v>
      </c>
      <c r="L213" s="17" t="s">
        <v>69</v>
      </c>
      <c r="M213" s="20"/>
      <c r="N213" s="20"/>
    </row>
    <row r="214" spans="1:14">
      <c r="A214" s="30" t="s">
        <v>20</v>
      </c>
      <c r="B214" s="31" t="s">
        <v>281</v>
      </c>
      <c r="C214" s="30" t="s">
        <v>20</v>
      </c>
      <c r="D214" s="32"/>
      <c r="E214" s="40"/>
      <c r="F214" s="32"/>
      <c r="G214" s="30" t="s">
        <v>20</v>
      </c>
      <c r="H214" s="40"/>
      <c r="I214" s="32"/>
      <c r="J214" s="32"/>
      <c r="K214" s="32"/>
      <c r="L214" s="30" t="s">
        <v>20</v>
      </c>
      <c r="M214" s="20"/>
      <c r="N214" s="20"/>
    </row>
    <row r="215" spans="1:14">
      <c r="A215" s="17" t="s">
        <v>342</v>
      </c>
      <c r="B215" s="18" t="s">
        <v>283</v>
      </c>
      <c r="C215" s="17" t="s">
        <v>234</v>
      </c>
      <c r="D215" s="29">
        <v>30</v>
      </c>
      <c r="E215" s="39"/>
      <c r="F215" s="29">
        <f>D215*E215</f>
        <v>0</v>
      </c>
      <c r="G215" s="17" t="s">
        <v>20</v>
      </c>
      <c r="H215" s="39"/>
      <c r="I215" s="29">
        <f>D215*H215</f>
        <v>0</v>
      </c>
      <c r="J215" s="29">
        <f t="shared" ref="J215:K217" si="29">E215+H215</f>
        <v>0</v>
      </c>
      <c r="K215" s="29">
        <f t="shared" si="29"/>
        <v>0</v>
      </c>
      <c r="L215" s="17" t="s">
        <v>69</v>
      </c>
      <c r="M215" s="20"/>
      <c r="N215" s="20"/>
    </row>
    <row r="216" spans="1:14">
      <c r="A216" s="17" t="s">
        <v>20</v>
      </c>
      <c r="B216" s="18" t="s">
        <v>20</v>
      </c>
      <c r="C216" s="17" t="s">
        <v>20</v>
      </c>
      <c r="D216" s="29"/>
      <c r="E216" s="39"/>
      <c r="F216" s="29"/>
      <c r="G216" s="17" t="s">
        <v>20</v>
      </c>
      <c r="H216" s="39"/>
      <c r="I216" s="29"/>
      <c r="J216" s="29">
        <f t="shared" si="29"/>
        <v>0</v>
      </c>
      <c r="K216" s="29">
        <f t="shared" si="29"/>
        <v>0</v>
      </c>
      <c r="L216" s="17" t="s">
        <v>20</v>
      </c>
      <c r="M216" s="20"/>
      <c r="N216" s="20"/>
    </row>
    <row r="217" spans="1:14">
      <c r="A217" s="17" t="s">
        <v>343</v>
      </c>
      <c r="B217" s="18" t="s">
        <v>296</v>
      </c>
      <c r="C217" s="17" t="s">
        <v>20</v>
      </c>
      <c r="D217" s="29"/>
      <c r="E217" s="39"/>
      <c r="F217" s="29">
        <f>O4+Parametry!B31/100*F152+Parametry!B31/100*F155+Parametry!B31/100*F158+Parametry!B31/100*F159+Parametry!B31/100*F162+Parametry!B31/100*F163+Parametry!B31/100*F166+Parametry!B31/100*F168+Parametry!B31/100*F170</f>
        <v>0</v>
      </c>
      <c r="G217" s="17" t="s">
        <v>20</v>
      </c>
      <c r="H217" s="39"/>
      <c r="I217" s="29"/>
      <c r="J217" s="29">
        <f t="shared" si="29"/>
        <v>0</v>
      </c>
      <c r="K217" s="29">
        <f t="shared" si="29"/>
        <v>0</v>
      </c>
      <c r="L217" s="17" t="s">
        <v>69</v>
      </c>
      <c r="M217" s="20"/>
      <c r="N217" s="20"/>
    </row>
    <row r="218" spans="1:14">
      <c r="A218" s="23" t="s">
        <v>20</v>
      </c>
      <c r="B218" s="24" t="s">
        <v>344</v>
      </c>
      <c r="C218" s="23" t="s">
        <v>20</v>
      </c>
      <c r="D218" s="25"/>
      <c r="E218" s="37"/>
      <c r="F218" s="25">
        <f>SUM(F184,F186:F196,F198:F217)</f>
        <v>0</v>
      </c>
      <c r="G218" s="23" t="s">
        <v>20</v>
      </c>
      <c r="H218" s="37"/>
      <c r="I218" s="25">
        <f>SUM(I184,I186:I196,I198:I217)</f>
        <v>0</v>
      </c>
      <c r="J218" s="25"/>
      <c r="K218" s="25">
        <f>SUM(K184,K186:K196,K198:K217)</f>
        <v>0</v>
      </c>
      <c r="L218" s="23" t="s">
        <v>20</v>
      </c>
      <c r="M218" s="20"/>
      <c r="N218" s="20"/>
    </row>
    <row r="219" spans="1:14">
      <c r="A219" s="17" t="s">
        <v>20</v>
      </c>
      <c r="B219" s="18" t="s">
        <v>20</v>
      </c>
      <c r="C219" s="17" t="s">
        <v>20</v>
      </c>
      <c r="D219" s="29"/>
      <c r="E219" s="39"/>
      <c r="F219" s="29"/>
      <c r="G219" s="17" t="s">
        <v>20</v>
      </c>
      <c r="H219" s="39"/>
      <c r="I219" s="29"/>
      <c r="J219" s="29">
        <f>E219+H219</f>
        <v>0</v>
      </c>
      <c r="K219" s="29">
        <f>F219+I219</f>
        <v>0</v>
      </c>
      <c r="L219" s="17" t="s">
        <v>20</v>
      </c>
      <c r="M219" s="20"/>
      <c r="N219" s="20"/>
    </row>
    <row r="220" spans="1:14">
      <c r="A220" s="17" t="s">
        <v>20</v>
      </c>
      <c r="B220" s="18" t="s">
        <v>20</v>
      </c>
      <c r="C220" s="17" t="s">
        <v>20</v>
      </c>
      <c r="D220" s="29"/>
      <c r="E220" s="39"/>
      <c r="F220" s="29"/>
      <c r="G220" s="17" t="s">
        <v>20</v>
      </c>
      <c r="H220" s="39"/>
      <c r="I220" s="29"/>
      <c r="J220" s="29">
        <f>E220+H220</f>
        <v>0</v>
      </c>
      <c r="K220" s="29">
        <f>F220+I220</f>
        <v>0</v>
      </c>
      <c r="L220" s="17" t="s">
        <v>20</v>
      </c>
      <c r="M220" s="20"/>
      <c r="N220" s="20"/>
    </row>
  </sheetData>
  <pageMargins left="0.70866141732283472" right="0.70866141732283472" top="0.78740157480314965" bottom="0.78740157480314965" header="0.31496062992125984" footer="0.31496062992125984"/>
  <pageSetup paperSize="9" scale="95" fitToHeight="8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B11" sqref="B11"/>
    </sheetView>
  </sheetViews>
  <sheetFormatPr defaultRowHeight="15"/>
  <cols>
    <col min="1" max="1" width="28.42578125" style="1" bestFit="1" customWidth="1"/>
    <col min="2" max="2" width="63.42578125" style="1" bestFit="1" customWidth="1"/>
    <col min="4" max="4" width="0" style="8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13</v>
      </c>
      <c r="C7" s="3"/>
    </row>
    <row r="8" spans="1:3">
      <c r="A8" s="2" t="s">
        <v>14</v>
      </c>
      <c r="B8" s="5" t="s">
        <v>13</v>
      </c>
      <c r="C8" s="3"/>
    </row>
    <row r="9" spans="1:3">
      <c r="A9" s="2" t="s">
        <v>15</v>
      </c>
      <c r="B9" s="5" t="s">
        <v>16</v>
      </c>
      <c r="C9" s="3"/>
    </row>
    <row r="10" spans="1:3">
      <c r="A10" s="2" t="s">
        <v>17</v>
      </c>
      <c r="B10" s="5" t="s">
        <v>18</v>
      </c>
      <c r="C10" s="3"/>
    </row>
    <row r="11" spans="1:3">
      <c r="A11" s="2" t="s">
        <v>19</v>
      </c>
      <c r="B11" s="5" t="s">
        <v>382</v>
      </c>
      <c r="C11" s="3"/>
    </row>
    <row r="12" spans="1:3">
      <c r="A12" s="2" t="s">
        <v>21</v>
      </c>
      <c r="B12" s="5" t="s">
        <v>16</v>
      </c>
      <c r="C12" s="3"/>
    </row>
    <row r="13" spans="1:3">
      <c r="A13" s="2" t="s">
        <v>22</v>
      </c>
      <c r="B13" s="5" t="s">
        <v>23</v>
      </c>
      <c r="C13" s="3"/>
    </row>
    <row r="14" spans="1:3">
      <c r="A14" s="2" t="s">
        <v>24</v>
      </c>
      <c r="B14" s="6" t="s">
        <v>25</v>
      </c>
      <c r="C14" s="3"/>
    </row>
    <row r="15" spans="1:3">
      <c r="A15" s="2" t="s">
        <v>26</v>
      </c>
      <c r="B15" s="6" t="s">
        <v>27</v>
      </c>
      <c r="C15" s="3"/>
    </row>
    <row r="16" spans="1:3">
      <c r="A16" s="2" t="s">
        <v>28</v>
      </c>
      <c r="B16" s="6" t="s">
        <v>29</v>
      </c>
      <c r="C16" s="3"/>
    </row>
    <row r="17" spans="1:3">
      <c r="A17" s="2" t="s">
        <v>30</v>
      </c>
      <c r="B17" s="6" t="s">
        <v>27</v>
      </c>
      <c r="C17" s="3"/>
    </row>
    <row r="18" spans="1:3">
      <c r="A18" s="2" t="s">
        <v>31</v>
      </c>
      <c r="B18" s="6" t="s">
        <v>32</v>
      </c>
      <c r="C18" s="3"/>
    </row>
    <row r="19" spans="1:3">
      <c r="A19" s="2" t="s">
        <v>33</v>
      </c>
      <c r="B19" s="6" t="s">
        <v>32</v>
      </c>
      <c r="C19" s="3"/>
    </row>
    <row r="20" spans="1:3">
      <c r="A20" s="2" t="s">
        <v>34</v>
      </c>
      <c r="B20" s="6" t="s">
        <v>35</v>
      </c>
      <c r="C20" s="3"/>
    </row>
    <row r="21" spans="1:3">
      <c r="A21" s="2" t="s">
        <v>36</v>
      </c>
      <c r="B21" s="6" t="s">
        <v>37</v>
      </c>
      <c r="C21" s="3"/>
    </row>
    <row r="22" spans="1:3">
      <c r="A22" s="2" t="s">
        <v>38</v>
      </c>
      <c r="B22" s="6" t="s">
        <v>39</v>
      </c>
      <c r="C22" s="3"/>
    </row>
    <row r="23" spans="1:3">
      <c r="A23" s="2" t="s">
        <v>40</v>
      </c>
      <c r="B23" s="6" t="s">
        <v>27</v>
      </c>
      <c r="C23" s="3"/>
    </row>
    <row r="24" spans="1:3">
      <c r="A24" s="2" t="s">
        <v>41</v>
      </c>
      <c r="B24" s="6" t="s">
        <v>42</v>
      </c>
      <c r="C24" s="3"/>
    </row>
    <row r="25" spans="1:3">
      <c r="A25" s="2" t="s">
        <v>43</v>
      </c>
      <c r="B25" s="6" t="s">
        <v>44</v>
      </c>
      <c r="C25" s="3"/>
    </row>
    <row r="26" spans="1:3">
      <c r="A26" s="2" t="s">
        <v>45</v>
      </c>
      <c r="B26" s="6" t="s">
        <v>44</v>
      </c>
      <c r="C26" s="3"/>
    </row>
    <row r="27" spans="1:3">
      <c r="A27" s="2" t="s">
        <v>46</v>
      </c>
      <c r="B27" s="6" t="s">
        <v>44</v>
      </c>
      <c r="C27" s="3"/>
    </row>
    <row r="28" spans="1:3">
      <c r="A28" s="2" t="s">
        <v>47</v>
      </c>
      <c r="B28" s="6" t="s">
        <v>44</v>
      </c>
      <c r="C28" s="3"/>
    </row>
    <row r="29" spans="1:3" ht="24.75">
      <c r="A29" s="7" t="s">
        <v>48</v>
      </c>
      <c r="B29" s="6" t="s">
        <v>49</v>
      </c>
      <c r="C29" s="3"/>
    </row>
    <row r="30" spans="1:3">
      <c r="A30" s="2" t="s">
        <v>50</v>
      </c>
      <c r="B30" s="6" t="s">
        <v>51</v>
      </c>
      <c r="C30" s="3"/>
    </row>
    <row r="31" spans="1:3">
      <c r="A31" s="1" t="s">
        <v>52</v>
      </c>
      <c r="B31" s="1">
        <v>5</v>
      </c>
    </row>
  </sheetData>
  <pageMargins left="0.70866141732283472" right="0.70866141732283472" top="0.78740157480314965" bottom="0.78740157480314965" header="0.31496062992125984" footer="0.31496062992125984"/>
  <pageSetup paperSize="9" scale="86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Rekapitulace</vt:lpstr>
      <vt:lpstr>Rozpočet</vt:lpstr>
      <vt:lpstr>Parametry</vt:lpstr>
      <vt:lpstr>Parametry!Oblast_tisku</vt:lpstr>
      <vt:lpstr>Rozpočet!Oblast_tisku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Jurášek</dc:creator>
  <cp:lastModifiedBy>uzivatel</cp:lastModifiedBy>
  <dcterms:created xsi:type="dcterms:W3CDTF">2019-12-04T20:08:07Z</dcterms:created>
  <dcterms:modified xsi:type="dcterms:W3CDTF">2020-03-30T12:10:39Z</dcterms:modified>
</cp:coreProperties>
</file>