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Rekapitulace" sheetId="3" r:id="rId1"/>
    <sheet name="Rozpočet" sheetId="2" r:id="rId2"/>
    <sheet name="Parametry" sheetId="1" r:id="rId3"/>
  </sheets>
  <definedNames>
    <definedName name="_xlnm.Print_Area" localSheetId="2">Parametry!$A$1:$B$34</definedName>
    <definedName name="_xlnm.Print_Area" localSheetId="0">Rekapitulace!$A$1:$D$65</definedName>
    <definedName name="_xlnm.Print_Area" localSheetId="1">Rozpočet!$A$1:$K$398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6" i="3" l="1"/>
  <c r="C26" i="3" s="1"/>
  <c r="B12" i="3"/>
  <c r="C11" i="3"/>
  <c r="C10" i="3"/>
  <c r="C9" i="3"/>
  <c r="B7" i="3"/>
  <c r="C4" i="3"/>
  <c r="B4" i="3"/>
  <c r="B3" i="3"/>
  <c r="J397" i="2"/>
  <c r="I397" i="2"/>
  <c r="I395" i="2"/>
  <c r="J394" i="2"/>
  <c r="I394" i="2"/>
  <c r="I393" i="2"/>
  <c r="H393" i="2"/>
  <c r="F393" i="2"/>
  <c r="J393" i="2" s="1"/>
  <c r="I391" i="2"/>
  <c r="H391" i="2"/>
  <c r="F391" i="2"/>
  <c r="J391" i="2" s="1"/>
  <c r="J388" i="2"/>
  <c r="I388" i="2"/>
  <c r="I387" i="2"/>
  <c r="H387" i="2"/>
  <c r="J387" i="2" s="1"/>
  <c r="F387" i="2"/>
  <c r="I386" i="2"/>
  <c r="H386" i="2"/>
  <c r="F386" i="2"/>
  <c r="J386" i="2" s="1"/>
  <c r="J385" i="2"/>
  <c r="I385" i="2"/>
  <c r="J383" i="2"/>
  <c r="I383" i="2"/>
  <c r="I382" i="2"/>
  <c r="H382" i="2"/>
  <c r="J382" i="2" s="1"/>
  <c r="F382" i="2"/>
  <c r="J381" i="2"/>
  <c r="I381" i="2"/>
  <c r="J380" i="2"/>
  <c r="I380" i="2"/>
  <c r="J378" i="2"/>
  <c r="I378" i="2"/>
  <c r="I377" i="2"/>
  <c r="H377" i="2"/>
  <c r="F377" i="2"/>
  <c r="J377" i="2" s="1"/>
  <c r="J376" i="2"/>
  <c r="I376" i="2"/>
  <c r="H376" i="2"/>
  <c r="F376" i="2"/>
  <c r="I375" i="2"/>
  <c r="H375" i="2"/>
  <c r="F375" i="2"/>
  <c r="J375" i="2" s="1"/>
  <c r="I374" i="2"/>
  <c r="H374" i="2"/>
  <c r="F374" i="2"/>
  <c r="F379" i="2" s="1"/>
  <c r="B63" i="3" s="1"/>
  <c r="I373" i="2"/>
  <c r="H373" i="2"/>
  <c r="F373" i="2"/>
  <c r="J373" i="2" s="1"/>
  <c r="I371" i="2"/>
  <c r="H371" i="2"/>
  <c r="J371" i="2" s="1"/>
  <c r="F371" i="2"/>
  <c r="I370" i="2"/>
  <c r="H370" i="2"/>
  <c r="F370" i="2"/>
  <c r="J370" i="2" s="1"/>
  <c r="I369" i="2"/>
  <c r="H369" i="2"/>
  <c r="F369" i="2"/>
  <c r="J369" i="2" s="1"/>
  <c r="I368" i="2"/>
  <c r="H368" i="2"/>
  <c r="F368" i="2"/>
  <c r="I367" i="2"/>
  <c r="H367" i="2"/>
  <c r="J367" i="2" s="1"/>
  <c r="F367" i="2"/>
  <c r="I366" i="2"/>
  <c r="H366" i="2"/>
  <c r="F366" i="2"/>
  <c r="F384" i="2" s="1"/>
  <c r="B62" i="3" s="1"/>
  <c r="J364" i="2"/>
  <c r="I364" i="2"/>
  <c r="J363" i="2"/>
  <c r="I363" i="2"/>
  <c r="J361" i="2"/>
  <c r="I361" i="2"/>
  <c r="I359" i="2"/>
  <c r="J358" i="2"/>
  <c r="I358" i="2"/>
  <c r="H358" i="2"/>
  <c r="F358" i="2"/>
  <c r="I357" i="2"/>
  <c r="H357" i="2"/>
  <c r="F357" i="2"/>
  <c r="J357" i="2" s="1"/>
  <c r="I354" i="2"/>
  <c r="H354" i="2"/>
  <c r="F354" i="2"/>
  <c r="I352" i="2"/>
  <c r="H352" i="2"/>
  <c r="F352" i="2"/>
  <c r="J352" i="2" s="1"/>
  <c r="J350" i="2"/>
  <c r="I350" i="2"/>
  <c r="J348" i="2"/>
  <c r="I348" i="2"/>
  <c r="J347" i="2"/>
  <c r="I347" i="2"/>
  <c r="J345" i="2"/>
  <c r="I345" i="2"/>
  <c r="I344" i="2"/>
  <c r="H344" i="2"/>
  <c r="F344" i="2"/>
  <c r="J344" i="2" s="1"/>
  <c r="I343" i="2"/>
  <c r="H343" i="2"/>
  <c r="J343" i="2" s="1"/>
  <c r="F343" i="2"/>
  <c r="I342" i="2"/>
  <c r="H342" i="2"/>
  <c r="F342" i="2"/>
  <c r="I341" i="2"/>
  <c r="H341" i="2"/>
  <c r="J341" i="2" s="1"/>
  <c r="F341" i="2"/>
  <c r="J339" i="2"/>
  <c r="I339" i="2"/>
  <c r="I338" i="2"/>
  <c r="H338" i="2"/>
  <c r="F338" i="2"/>
  <c r="J337" i="2"/>
  <c r="I337" i="2"/>
  <c r="I336" i="2"/>
  <c r="H336" i="2"/>
  <c r="F336" i="2"/>
  <c r="J336" i="2" s="1"/>
  <c r="J334" i="2"/>
  <c r="I334" i="2"/>
  <c r="I333" i="2"/>
  <c r="H333" i="2"/>
  <c r="J333" i="2" s="1"/>
  <c r="F333" i="2"/>
  <c r="J331" i="2"/>
  <c r="I331" i="2"/>
  <c r="I330" i="2"/>
  <c r="H330" i="2"/>
  <c r="F330" i="2"/>
  <c r="J328" i="2"/>
  <c r="I328" i="2"/>
  <c r="I327" i="2"/>
  <c r="H327" i="2"/>
  <c r="F327" i="2"/>
  <c r="J327" i="2" s="1"/>
  <c r="J325" i="2"/>
  <c r="I325" i="2"/>
  <c r="H325" i="2"/>
  <c r="F325" i="2"/>
  <c r="J322" i="2"/>
  <c r="I322" i="2"/>
  <c r="J320" i="2"/>
  <c r="I320" i="2"/>
  <c r="J319" i="2"/>
  <c r="I319" i="2"/>
  <c r="J317" i="2"/>
  <c r="I317" i="2"/>
  <c r="J316" i="2"/>
  <c r="I316" i="2"/>
  <c r="H316" i="2"/>
  <c r="F316" i="2"/>
  <c r="I315" i="2"/>
  <c r="H315" i="2"/>
  <c r="F315" i="2"/>
  <c r="I313" i="2"/>
  <c r="H313" i="2"/>
  <c r="F313" i="2"/>
  <c r="J313" i="2" s="1"/>
  <c r="I311" i="2"/>
  <c r="H311" i="2"/>
  <c r="F311" i="2"/>
  <c r="J311" i="2" s="1"/>
  <c r="J310" i="2"/>
  <c r="I310" i="2"/>
  <c r="H310" i="2"/>
  <c r="F310" i="2"/>
  <c r="J307" i="2"/>
  <c r="I307" i="2"/>
  <c r="I305" i="2"/>
  <c r="H305" i="2"/>
  <c r="J305" i="2" s="1"/>
  <c r="F305" i="2"/>
  <c r="I303" i="2"/>
  <c r="H303" i="2"/>
  <c r="F303" i="2"/>
  <c r="J303" i="2" s="1"/>
  <c r="I301" i="2"/>
  <c r="H301" i="2"/>
  <c r="F301" i="2"/>
  <c r="J301" i="2" s="1"/>
  <c r="I298" i="2"/>
  <c r="H298" i="2"/>
  <c r="F298" i="2"/>
  <c r="J298" i="2" s="1"/>
  <c r="J295" i="2"/>
  <c r="I295" i="2"/>
  <c r="H295" i="2"/>
  <c r="F295" i="2"/>
  <c r="J291" i="2"/>
  <c r="I291" i="2"/>
  <c r="J290" i="2"/>
  <c r="I290" i="2"/>
  <c r="J289" i="2"/>
  <c r="I289" i="2"/>
  <c r="H289" i="2"/>
  <c r="F289" i="2"/>
  <c r="J287" i="2"/>
  <c r="I287" i="2"/>
  <c r="I286" i="2"/>
  <c r="H286" i="2"/>
  <c r="F286" i="2"/>
  <c r="J284" i="2"/>
  <c r="I284" i="2"/>
  <c r="J282" i="2"/>
  <c r="I282" i="2"/>
  <c r="I280" i="2"/>
  <c r="J279" i="2"/>
  <c r="I279" i="2"/>
  <c r="I277" i="2"/>
  <c r="H277" i="2"/>
  <c r="F277" i="2"/>
  <c r="I275" i="2"/>
  <c r="H275" i="2"/>
  <c r="F275" i="2"/>
  <c r="J275" i="2" s="1"/>
  <c r="I274" i="2"/>
  <c r="H274" i="2"/>
  <c r="F274" i="2"/>
  <c r="J274" i="2" s="1"/>
  <c r="I273" i="2"/>
  <c r="H273" i="2"/>
  <c r="F273" i="2"/>
  <c r="J273" i="2" s="1"/>
  <c r="I271" i="2"/>
  <c r="H271" i="2"/>
  <c r="F271" i="2"/>
  <c r="I270" i="2"/>
  <c r="H270" i="2"/>
  <c r="F270" i="2"/>
  <c r="J270" i="2" s="1"/>
  <c r="I269" i="2"/>
  <c r="H269" i="2"/>
  <c r="F269" i="2"/>
  <c r="J269" i="2" s="1"/>
  <c r="I268" i="2"/>
  <c r="H268" i="2"/>
  <c r="F268" i="2"/>
  <c r="J268" i="2" s="1"/>
  <c r="J265" i="2"/>
  <c r="I265" i="2"/>
  <c r="J263" i="2"/>
  <c r="I263" i="2"/>
  <c r="I262" i="2"/>
  <c r="H262" i="2"/>
  <c r="F262" i="2"/>
  <c r="J262" i="2" s="1"/>
  <c r="J260" i="2"/>
  <c r="I260" i="2"/>
  <c r="I259" i="2"/>
  <c r="H259" i="2"/>
  <c r="F259" i="2"/>
  <c r="J259" i="2" s="1"/>
  <c r="I258" i="2"/>
  <c r="H258" i="2"/>
  <c r="J258" i="2" s="1"/>
  <c r="F258" i="2"/>
  <c r="J256" i="2"/>
  <c r="I256" i="2"/>
  <c r="J254" i="2"/>
  <c r="I254" i="2"/>
  <c r="F253" i="2"/>
  <c r="B54" i="3" s="1"/>
  <c r="J252" i="2"/>
  <c r="I252" i="2"/>
  <c r="I251" i="2"/>
  <c r="H251" i="2"/>
  <c r="F251" i="2"/>
  <c r="J251" i="2" s="1"/>
  <c r="I250" i="2"/>
  <c r="H250" i="2"/>
  <c r="J250" i="2" s="1"/>
  <c r="F250" i="2"/>
  <c r="J247" i="2"/>
  <c r="I247" i="2"/>
  <c r="J245" i="2"/>
  <c r="I245" i="2"/>
  <c r="I243" i="2"/>
  <c r="J242" i="2"/>
  <c r="I242" i="2"/>
  <c r="I240" i="2"/>
  <c r="H240" i="2"/>
  <c r="J240" i="2" s="1"/>
  <c r="F240" i="2"/>
  <c r="I238" i="2"/>
  <c r="H238" i="2"/>
  <c r="F238" i="2"/>
  <c r="I236" i="2"/>
  <c r="H236" i="2"/>
  <c r="J236" i="2" s="1"/>
  <c r="F236" i="2"/>
  <c r="I233" i="2"/>
  <c r="H233" i="2"/>
  <c r="F233" i="2"/>
  <c r="J233" i="2" s="1"/>
  <c r="I232" i="2"/>
  <c r="H232" i="2"/>
  <c r="J232" i="2" s="1"/>
  <c r="F232" i="2"/>
  <c r="I229" i="2"/>
  <c r="H229" i="2"/>
  <c r="F229" i="2"/>
  <c r="I226" i="2"/>
  <c r="H226" i="2"/>
  <c r="J226" i="2" s="1"/>
  <c r="F226" i="2"/>
  <c r="J222" i="2"/>
  <c r="I222" i="2"/>
  <c r="I221" i="2"/>
  <c r="H221" i="2"/>
  <c r="F221" i="2"/>
  <c r="I220" i="2"/>
  <c r="H220" i="2"/>
  <c r="F220" i="2"/>
  <c r="J220" i="2" s="1"/>
  <c r="I217" i="2"/>
  <c r="H217" i="2"/>
  <c r="F217" i="2"/>
  <c r="J217" i="2" s="1"/>
  <c r="J215" i="2"/>
  <c r="I215" i="2"/>
  <c r="H215" i="2"/>
  <c r="F215" i="2"/>
  <c r="J213" i="2"/>
  <c r="I213" i="2"/>
  <c r="J211" i="2"/>
  <c r="I211" i="2"/>
  <c r="I209" i="2"/>
  <c r="H209" i="2"/>
  <c r="H210" i="2" s="1"/>
  <c r="C51" i="3" s="1"/>
  <c r="F209" i="2"/>
  <c r="F210" i="2" s="1"/>
  <c r="B51" i="3" s="1"/>
  <c r="J206" i="2"/>
  <c r="I206" i="2"/>
  <c r="I204" i="2"/>
  <c r="H204" i="2"/>
  <c r="F204" i="2"/>
  <c r="J204" i="2" s="1"/>
  <c r="J202" i="2"/>
  <c r="J205" i="2" s="1"/>
  <c r="I202" i="2"/>
  <c r="H202" i="2"/>
  <c r="H205" i="2" s="1"/>
  <c r="C50" i="3" s="1"/>
  <c r="F202" i="2"/>
  <c r="F205" i="2" s="1"/>
  <c r="B50" i="3" s="1"/>
  <c r="J199" i="2"/>
  <c r="I199" i="2"/>
  <c r="J197" i="2"/>
  <c r="I197" i="2"/>
  <c r="I196" i="2"/>
  <c r="H196" i="2"/>
  <c r="F196" i="2"/>
  <c r="J196" i="2" s="1"/>
  <c r="J194" i="2"/>
  <c r="I194" i="2"/>
  <c r="I193" i="2"/>
  <c r="H193" i="2"/>
  <c r="F193" i="2"/>
  <c r="J193" i="2" s="1"/>
  <c r="I192" i="2"/>
  <c r="H192" i="2"/>
  <c r="F192" i="2"/>
  <c r="F198" i="2" s="1"/>
  <c r="B49" i="3" s="1"/>
  <c r="J190" i="2"/>
  <c r="I190" i="2"/>
  <c r="J188" i="2"/>
  <c r="I188" i="2"/>
  <c r="H187" i="2"/>
  <c r="C48" i="3" s="1"/>
  <c r="J186" i="2"/>
  <c r="I186" i="2"/>
  <c r="H186" i="2"/>
  <c r="F186" i="2"/>
  <c r="I185" i="2"/>
  <c r="H185" i="2"/>
  <c r="F185" i="2"/>
  <c r="J185" i="2" s="1"/>
  <c r="J182" i="2"/>
  <c r="I182" i="2"/>
  <c r="J180" i="2"/>
  <c r="I180" i="2"/>
  <c r="J179" i="2"/>
  <c r="I179" i="2"/>
  <c r="J178" i="2"/>
  <c r="I178" i="2"/>
  <c r="J177" i="2"/>
  <c r="I177" i="2"/>
  <c r="I175" i="2"/>
  <c r="J174" i="2"/>
  <c r="I174" i="2"/>
  <c r="I173" i="2"/>
  <c r="H173" i="2"/>
  <c r="F173" i="2"/>
  <c r="I171" i="2"/>
  <c r="H171" i="2"/>
  <c r="F171" i="2"/>
  <c r="J168" i="2"/>
  <c r="I168" i="2"/>
  <c r="J167" i="2"/>
  <c r="I167" i="2"/>
  <c r="H167" i="2"/>
  <c r="F167" i="2"/>
  <c r="I166" i="2"/>
  <c r="H166" i="2"/>
  <c r="F166" i="2"/>
  <c r="J166" i="2" s="1"/>
  <c r="J165" i="2"/>
  <c r="I165" i="2"/>
  <c r="J163" i="2"/>
  <c r="I163" i="2"/>
  <c r="I162" i="2"/>
  <c r="H162" i="2"/>
  <c r="F162" i="2"/>
  <c r="J161" i="2"/>
  <c r="I161" i="2"/>
  <c r="J160" i="2"/>
  <c r="I160" i="2"/>
  <c r="J158" i="2"/>
  <c r="I158" i="2"/>
  <c r="I157" i="2"/>
  <c r="H157" i="2"/>
  <c r="F157" i="2"/>
  <c r="J157" i="2" s="1"/>
  <c r="I156" i="2"/>
  <c r="H156" i="2"/>
  <c r="F156" i="2"/>
  <c r="J156" i="2" s="1"/>
  <c r="I155" i="2"/>
  <c r="H155" i="2"/>
  <c r="F155" i="2"/>
  <c r="I154" i="2"/>
  <c r="H154" i="2"/>
  <c r="J154" i="2" s="1"/>
  <c r="F154" i="2"/>
  <c r="I153" i="2"/>
  <c r="H153" i="2"/>
  <c r="H159" i="2" s="1"/>
  <c r="C46" i="3" s="1"/>
  <c r="F153" i="2"/>
  <c r="I151" i="2"/>
  <c r="H151" i="2"/>
  <c r="F151" i="2"/>
  <c r="J151" i="2" s="1"/>
  <c r="I150" i="2"/>
  <c r="H150" i="2"/>
  <c r="F150" i="2"/>
  <c r="J150" i="2" s="1"/>
  <c r="J149" i="2"/>
  <c r="I149" i="2"/>
  <c r="H149" i="2"/>
  <c r="F149" i="2"/>
  <c r="I148" i="2"/>
  <c r="H148" i="2"/>
  <c r="F148" i="2"/>
  <c r="I147" i="2"/>
  <c r="H147" i="2"/>
  <c r="F147" i="2"/>
  <c r="J147" i="2" s="1"/>
  <c r="I146" i="2"/>
  <c r="H146" i="2"/>
  <c r="F146" i="2"/>
  <c r="J144" i="2"/>
  <c r="I144" i="2"/>
  <c r="J143" i="2"/>
  <c r="I143" i="2"/>
  <c r="J141" i="2"/>
  <c r="I141" i="2"/>
  <c r="I139" i="2"/>
  <c r="J138" i="2"/>
  <c r="I138" i="2"/>
  <c r="H138" i="2"/>
  <c r="F138" i="2"/>
  <c r="I137" i="2"/>
  <c r="H137" i="2"/>
  <c r="F137" i="2"/>
  <c r="J137" i="2" s="1"/>
  <c r="I134" i="2"/>
  <c r="H134" i="2"/>
  <c r="F134" i="2"/>
  <c r="I132" i="2"/>
  <c r="H132" i="2"/>
  <c r="F132" i="2"/>
  <c r="J132" i="2" s="1"/>
  <c r="J130" i="2"/>
  <c r="I130" i="2"/>
  <c r="J128" i="2"/>
  <c r="I128" i="2"/>
  <c r="I126" i="2"/>
  <c r="H126" i="2"/>
  <c r="J126" i="2" s="1"/>
  <c r="F126" i="2"/>
  <c r="I124" i="2"/>
  <c r="H124" i="2"/>
  <c r="F124" i="2"/>
  <c r="J124" i="2" s="1"/>
  <c r="I122" i="2"/>
  <c r="H122" i="2"/>
  <c r="F122" i="2"/>
  <c r="J122" i="2" s="1"/>
  <c r="I119" i="2"/>
  <c r="H119" i="2"/>
  <c r="F119" i="2"/>
  <c r="I116" i="2"/>
  <c r="H116" i="2"/>
  <c r="J116" i="2" s="1"/>
  <c r="F116" i="2"/>
  <c r="J112" i="2"/>
  <c r="I112" i="2"/>
  <c r="J111" i="2"/>
  <c r="I111" i="2"/>
  <c r="I110" i="2"/>
  <c r="H110" i="2"/>
  <c r="H140" i="2" s="1"/>
  <c r="C42" i="3" s="1"/>
  <c r="F110" i="2"/>
  <c r="J108" i="2"/>
  <c r="I108" i="2"/>
  <c r="J106" i="2"/>
  <c r="I106" i="2"/>
  <c r="I104" i="2"/>
  <c r="J103" i="2"/>
  <c r="I103" i="2"/>
  <c r="I101" i="2"/>
  <c r="H101" i="2"/>
  <c r="J101" i="2" s="1"/>
  <c r="F101" i="2"/>
  <c r="I99" i="2"/>
  <c r="H99" i="2"/>
  <c r="F99" i="2"/>
  <c r="J99" i="2" s="1"/>
  <c r="I98" i="2"/>
  <c r="H98" i="2"/>
  <c r="J98" i="2" s="1"/>
  <c r="F98" i="2"/>
  <c r="I97" i="2"/>
  <c r="H97" i="2"/>
  <c r="F97" i="2"/>
  <c r="J97" i="2" s="1"/>
  <c r="I95" i="2"/>
  <c r="H95" i="2"/>
  <c r="J95" i="2" s="1"/>
  <c r="F95" i="2"/>
  <c r="I94" i="2"/>
  <c r="H94" i="2"/>
  <c r="F94" i="2"/>
  <c r="J94" i="2" s="1"/>
  <c r="I93" i="2"/>
  <c r="H93" i="2"/>
  <c r="J93" i="2" s="1"/>
  <c r="F93" i="2"/>
  <c r="I92" i="2"/>
  <c r="H92" i="2"/>
  <c r="F92" i="2"/>
  <c r="J92" i="2" s="1"/>
  <c r="J89" i="2"/>
  <c r="I89" i="2"/>
  <c r="J87" i="2"/>
  <c r="I87" i="2"/>
  <c r="I86" i="2"/>
  <c r="H86" i="2"/>
  <c r="F86" i="2"/>
  <c r="J86" i="2" s="1"/>
  <c r="J84" i="2"/>
  <c r="I84" i="2"/>
  <c r="I83" i="2"/>
  <c r="H83" i="2"/>
  <c r="F83" i="2"/>
  <c r="J83" i="2" s="1"/>
  <c r="I82" i="2"/>
  <c r="H82" i="2"/>
  <c r="F82" i="2"/>
  <c r="F88" i="2" s="1"/>
  <c r="B40" i="3" s="1"/>
  <c r="J80" i="2"/>
  <c r="I80" i="2"/>
  <c r="J78" i="2"/>
  <c r="I78" i="2"/>
  <c r="J76" i="2"/>
  <c r="I76" i="2"/>
  <c r="I75" i="2"/>
  <c r="H75" i="2"/>
  <c r="H105" i="2" s="1"/>
  <c r="C38" i="3" s="1"/>
  <c r="F75" i="2"/>
  <c r="I74" i="2"/>
  <c r="H74" i="2"/>
  <c r="F74" i="2"/>
  <c r="F77" i="2" s="1"/>
  <c r="B39" i="3" s="1"/>
  <c r="J71" i="2"/>
  <c r="I71" i="2"/>
  <c r="J69" i="2"/>
  <c r="I69" i="2"/>
  <c r="I67" i="2"/>
  <c r="J66" i="2"/>
  <c r="I66" i="2"/>
  <c r="J64" i="2"/>
  <c r="I64" i="2"/>
  <c r="H64" i="2"/>
  <c r="F64" i="2"/>
  <c r="I62" i="2"/>
  <c r="H62" i="2"/>
  <c r="F62" i="2"/>
  <c r="J62" i="2" s="1"/>
  <c r="I60" i="2"/>
  <c r="H60" i="2"/>
  <c r="F60" i="2"/>
  <c r="I57" i="2"/>
  <c r="H57" i="2"/>
  <c r="F57" i="2"/>
  <c r="J57" i="2" s="1"/>
  <c r="I56" i="2"/>
  <c r="H56" i="2"/>
  <c r="J56" i="2" s="1"/>
  <c r="F56" i="2"/>
  <c r="I53" i="2"/>
  <c r="H53" i="2"/>
  <c r="F53" i="2"/>
  <c r="J53" i="2" s="1"/>
  <c r="I50" i="2"/>
  <c r="H50" i="2"/>
  <c r="F50" i="2"/>
  <c r="J50" i="2" s="1"/>
  <c r="I47" i="2"/>
  <c r="H47" i="2"/>
  <c r="H65" i="2" s="1"/>
  <c r="C37" i="3" s="1"/>
  <c r="F47" i="2"/>
  <c r="J43" i="2"/>
  <c r="I43" i="2"/>
  <c r="I42" i="2"/>
  <c r="H42" i="2"/>
  <c r="F42" i="2"/>
  <c r="J42" i="2" s="1"/>
  <c r="I41" i="2"/>
  <c r="H41" i="2"/>
  <c r="F41" i="2"/>
  <c r="I38" i="2"/>
  <c r="H38" i="2"/>
  <c r="F38" i="2"/>
  <c r="J38" i="2" s="1"/>
  <c r="I36" i="2"/>
  <c r="H36" i="2"/>
  <c r="F36" i="2"/>
  <c r="J36" i="2" s="1"/>
  <c r="J34" i="2"/>
  <c r="I34" i="2"/>
  <c r="J32" i="2"/>
  <c r="I32" i="2"/>
  <c r="H31" i="2"/>
  <c r="C36" i="3" s="1"/>
  <c r="I30" i="2"/>
  <c r="H30" i="2"/>
  <c r="J30" i="2" s="1"/>
  <c r="J31" i="2" s="1"/>
  <c r="F30" i="2"/>
  <c r="F31" i="2" s="1"/>
  <c r="B36" i="3" s="1"/>
  <c r="J27" i="2"/>
  <c r="I27" i="2"/>
  <c r="I25" i="2"/>
  <c r="H25" i="2"/>
  <c r="F25" i="2"/>
  <c r="I23" i="2"/>
  <c r="H23" i="2"/>
  <c r="F23" i="2"/>
  <c r="J20" i="2"/>
  <c r="I20" i="2"/>
  <c r="J18" i="2"/>
  <c r="I18" i="2"/>
  <c r="I17" i="2"/>
  <c r="H17" i="2"/>
  <c r="J17" i="2" s="1"/>
  <c r="F17" i="2"/>
  <c r="J15" i="2"/>
  <c r="I15" i="2"/>
  <c r="I14" i="2"/>
  <c r="H14" i="2"/>
  <c r="F14" i="2"/>
  <c r="I13" i="2"/>
  <c r="H13" i="2"/>
  <c r="F13" i="2"/>
  <c r="J13" i="2" s="1"/>
  <c r="J11" i="2"/>
  <c r="I11" i="2"/>
  <c r="J9" i="2"/>
  <c r="I9" i="2"/>
  <c r="I7" i="2"/>
  <c r="H7" i="2"/>
  <c r="F7" i="2"/>
  <c r="I6" i="2"/>
  <c r="H6" i="2"/>
  <c r="F6" i="2"/>
  <c r="J3" i="2"/>
  <c r="I3" i="2"/>
  <c r="H77" i="2" l="1"/>
  <c r="C39" i="3" s="1"/>
  <c r="H127" i="2"/>
  <c r="C43" i="3" s="1"/>
  <c r="H19" i="2"/>
  <c r="C34" i="3" s="1"/>
  <c r="H26" i="2"/>
  <c r="C35" i="3" s="1"/>
  <c r="H102" i="2"/>
  <c r="C41" i="3" s="1"/>
  <c r="H253" i="2"/>
  <c r="C54" i="3" s="1"/>
  <c r="H384" i="2"/>
  <c r="C62" i="3" s="1"/>
  <c r="H379" i="2"/>
  <c r="C63" i="3" s="1"/>
  <c r="H88" i="2"/>
  <c r="C40" i="3" s="1"/>
  <c r="J110" i="2"/>
  <c r="H176" i="2"/>
  <c r="C44" i="3" s="1"/>
  <c r="H360" i="2"/>
  <c r="C57" i="3" s="1"/>
  <c r="H318" i="2"/>
  <c r="C59" i="3" s="1"/>
  <c r="J25" i="2"/>
  <c r="J41" i="2"/>
  <c r="J47" i="2"/>
  <c r="J60" i="2"/>
  <c r="J75" i="2"/>
  <c r="J134" i="2"/>
  <c r="J148" i="2"/>
  <c r="J155" i="2"/>
  <c r="J162" i="2"/>
  <c r="J171" i="2"/>
  <c r="H244" i="2"/>
  <c r="C47" i="3" s="1"/>
  <c r="H198" i="2"/>
  <c r="C49" i="3" s="1"/>
  <c r="J221" i="2"/>
  <c r="J229" i="2"/>
  <c r="J238" i="2"/>
  <c r="J241" i="2" s="1"/>
  <c r="H264" i="2"/>
  <c r="C55" i="3" s="1"/>
  <c r="H278" i="2"/>
  <c r="C56" i="3" s="1"/>
  <c r="J271" i="2"/>
  <c r="J277" i="2"/>
  <c r="J278" i="2" s="1"/>
  <c r="H306" i="2"/>
  <c r="C58" i="3" s="1"/>
  <c r="J315" i="2"/>
  <c r="H346" i="2"/>
  <c r="C60" i="3" s="1"/>
  <c r="J338" i="2"/>
  <c r="J346" i="2" s="1"/>
  <c r="J342" i="2"/>
  <c r="J354" i="2"/>
  <c r="J368" i="2"/>
  <c r="H8" i="2"/>
  <c r="C33" i="3" s="1"/>
  <c r="J7" i="2"/>
  <c r="J88" i="2"/>
  <c r="F159" i="2"/>
  <c r="B46" i="3" s="1"/>
  <c r="J187" i="2"/>
  <c r="J306" i="2"/>
  <c r="N29" i="2"/>
  <c r="N30" i="2" s="1"/>
  <c r="N31" i="2" s="1"/>
  <c r="N32" i="2" s="1"/>
  <c r="F395" i="2" s="1"/>
  <c r="F396" i="2" s="1"/>
  <c r="B61" i="3" s="1"/>
  <c r="J74" i="2"/>
  <c r="J173" i="2"/>
  <c r="F264" i="2"/>
  <c r="B55" i="3" s="1"/>
  <c r="F306" i="2"/>
  <c r="B58" i="3" s="1"/>
  <c r="J330" i="2"/>
  <c r="J374" i="2"/>
  <c r="J379" i="2" s="1"/>
  <c r="J14" i="2"/>
  <c r="J19" i="2" s="1"/>
  <c r="F26" i="2"/>
  <c r="B35" i="3" s="1"/>
  <c r="J82" i="2"/>
  <c r="F127" i="2"/>
  <c r="B43" i="3" s="1"/>
  <c r="F164" i="2"/>
  <c r="B45" i="3" s="1"/>
  <c r="J253" i="2"/>
  <c r="F346" i="2"/>
  <c r="B60" i="3" s="1"/>
  <c r="J318" i="2"/>
  <c r="J65" i="2"/>
  <c r="J102" i="2"/>
  <c r="J264" i="2"/>
  <c r="H68" i="2"/>
  <c r="H396" i="2"/>
  <c r="C61" i="3" s="1"/>
  <c r="F187" i="2"/>
  <c r="B48" i="3" s="1"/>
  <c r="F65" i="2"/>
  <c r="B37" i="3" s="1"/>
  <c r="J286" i="2"/>
  <c r="J192" i="2"/>
  <c r="J198" i="2" s="1"/>
  <c r="F241" i="2"/>
  <c r="B52" i="3" s="1"/>
  <c r="N1" i="2"/>
  <c r="N2" i="2" s="1"/>
  <c r="N3" i="2" s="1"/>
  <c r="N4" i="2" s="1"/>
  <c r="F67" i="2" s="1"/>
  <c r="F68" i="2" s="1"/>
  <c r="N9" i="2"/>
  <c r="N10" i="2" s="1"/>
  <c r="N11" i="2" s="1"/>
  <c r="N12" i="2" s="1"/>
  <c r="N17" i="2"/>
  <c r="N18" i="2" s="1"/>
  <c r="N19" i="2" s="1"/>
  <c r="N20" i="2" s="1"/>
  <c r="F243" i="2" s="1"/>
  <c r="N25" i="2"/>
  <c r="N26" i="2" s="1"/>
  <c r="N27" i="2" s="1"/>
  <c r="N28" i="2" s="1"/>
  <c r="F359" i="2" s="1"/>
  <c r="H281" i="2"/>
  <c r="C53" i="3" s="1"/>
  <c r="F19" i="2"/>
  <c r="B34" i="3" s="1"/>
  <c r="F102" i="2"/>
  <c r="B41" i="3" s="1"/>
  <c r="F8" i="2"/>
  <c r="B33" i="3" s="1"/>
  <c r="J146" i="2"/>
  <c r="J164" i="2" s="1"/>
  <c r="J153" i="2"/>
  <c r="J159" i="2" s="1"/>
  <c r="H241" i="2"/>
  <c r="C52" i="3" s="1"/>
  <c r="F278" i="2"/>
  <c r="B56" i="3" s="1"/>
  <c r="F318" i="2"/>
  <c r="B59" i="3" s="1"/>
  <c r="J119" i="2"/>
  <c r="J127" i="2" s="1"/>
  <c r="H164" i="2"/>
  <c r="C45" i="3" s="1"/>
  <c r="J209" i="2"/>
  <c r="J210" i="2" s="1"/>
  <c r="J366" i="2"/>
  <c r="J384" i="2" s="1"/>
  <c r="J23" i="2"/>
  <c r="J6" i="2"/>
  <c r="N5" i="2"/>
  <c r="N6" i="2" s="1"/>
  <c r="N7" i="2" s="1"/>
  <c r="N8" i="2" s="1"/>
  <c r="F104" i="2" s="1"/>
  <c r="N13" i="2"/>
  <c r="N14" i="2" s="1"/>
  <c r="N15" i="2" s="1"/>
  <c r="N16" i="2" s="1"/>
  <c r="F175" i="2" s="1"/>
  <c r="N21" i="2"/>
  <c r="N22" i="2" s="1"/>
  <c r="N23" i="2" s="1"/>
  <c r="N24" i="2" s="1"/>
  <c r="F280" i="2" s="1"/>
  <c r="J280" i="2" s="1"/>
  <c r="J395" i="2"/>
  <c r="J359" i="2"/>
  <c r="F360" i="2"/>
  <c r="B57" i="3" s="1"/>
  <c r="F139" i="2"/>
  <c r="J281" i="2" l="1"/>
  <c r="J26" i="2"/>
  <c r="J77" i="2"/>
  <c r="J360" i="2"/>
  <c r="J8" i="2"/>
  <c r="B32" i="3"/>
  <c r="J396" i="2"/>
  <c r="C6" i="3"/>
  <c r="C32" i="3"/>
  <c r="J67" i="2"/>
  <c r="J68" i="2" s="1"/>
  <c r="F281" i="2"/>
  <c r="B53" i="3" s="1"/>
  <c r="J104" i="2"/>
  <c r="J105" i="2" s="1"/>
  <c r="F105" i="2"/>
  <c r="B38" i="3" s="1"/>
  <c r="F176" i="2"/>
  <c r="B44" i="3" s="1"/>
  <c r="J175" i="2"/>
  <c r="J176" i="2" s="1"/>
  <c r="F244" i="2"/>
  <c r="B47" i="3" s="1"/>
  <c r="J243" i="2"/>
  <c r="J244" i="2" s="1"/>
  <c r="J139" i="2"/>
  <c r="J140" i="2" s="1"/>
  <c r="F140" i="2"/>
  <c r="B42" i="3" s="1"/>
  <c r="C5" i="3" l="1"/>
  <c r="C8" i="3" l="1"/>
  <c r="C7" i="3"/>
  <c r="C12" i="3" l="1"/>
  <c r="C15" i="3"/>
  <c r="C20" i="3" l="1"/>
  <c r="C19" i="3"/>
  <c r="C14" i="3"/>
  <c r="C13" i="3"/>
  <c r="C21" i="3" l="1"/>
  <c r="C16" i="3"/>
  <c r="C22" i="3" l="1"/>
  <c r="B25" i="3" s="1"/>
  <c r="C25" i="3" s="1"/>
  <c r="C24" i="3" l="1"/>
  <c r="C30" i="3" l="1"/>
  <c r="C29" i="3"/>
  <c r="C27" i="3"/>
</calcChain>
</file>

<file path=xl/sharedStrings.xml><?xml version="1.0" encoding="utf-8"?>
<sst xmlns="http://schemas.openxmlformats.org/spreadsheetml/2006/main" count="1727" uniqueCount="333">
  <si>
    <t>Název</t>
  </si>
  <si>
    <t>Hodnota</t>
  </si>
  <si>
    <t>Nadpis rekapitulace</t>
  </si>
  <si>
    <t>Seznam prací a dodávek elektrotechnických zařízení</t>
  </si>
  <si>
    <t>Akce</t>
  </si>
  <si>
    <t>Základní škola Velké Bílvice</t>
  </si>
  <si>
    <t>Projekt</t>
  </si>
  <si>
    <t>D 1.4b - EL    ELEKTROINSTALACE BUDOVY II.STUPNĚ (VCHOD, PŘIPOJENÍ VÝTAHU, INVALIDNÍ WC)</t>
  </si>
  <si>
    <t>Investor</t>
  </si>
  <si>
    <t>ZŠ Velké Bílovice</t>
  </si>
  <si>
    <t>Z. č.</t>
  </si>
  <si>
    <t>2016-26-SP</t>
  </si>
  <si>
    <t>A. č.</t>
  </si>
  <si>
    <t>-</t>
  </si>
  <si>
    <t>Smlouva</t>
  </si>
  <si>
    <t>Vypracoval</t>
  </si>
  <si>
    <t>Večeřa</t>
  </si>
  <si>
    <t>Kontroloval</t>
  </si>
  <si>
    <t>Ing. Dohnal</t>
  </si>
  <si>
    <t>Datum</t>
  </si>
  <si>
    <t/>
  </si>
  <si>
    <t>Zpracovatel</t>
  </si>
  <si>
    <t>J. Večeřa</t>
  </si>
  <si>
    <t>CÚ</t>
  </si>
  <si>
    <t>Poznámka</t>
  </si>
  <si>
    <t>Uvedené ceny jsou v Kč a nezahrnují DPH, pokud to není uvedeno.</t>
  </si>
  <si>
    <t>JKSO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</si>
  <si>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</si>
  <si>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</si>
  <si>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</si>
  <si>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</si>
  <si>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</si>
  <si>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</si>
  <si>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</si>
  <si>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</si>
  <si>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</si>
  <si>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</si>
  <si>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</si>
  <si>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</si>
  <si>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</si>
  <si>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</si>
  <si>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</si>
  <si>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</si>
  <si>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</si>
  <si>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</si>
  <si>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</si>
  <si>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</si>
  <si>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</si>
  <si>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</si>
  <si>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</si>
  <si>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</si>
  <si>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</si>
  <si>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</si>
  <si>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</si>
  <si>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</si>
  <si>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</si>
  <si>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</si>
  <si>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</si>
  <si>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</si>
  <si>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</si>
  <si>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</si>
  <si>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Poznámka 1</t>
  </si>
  <si>
    <t>Elektromontáže</t>
  </si>
  <si>
    <t>VSTUP BUDOVA 1.STUPNĚ</t>
  </si>
  <si>
    <t>SVÍTIDLA</t>
  </si>
  <si>
    <t>SVÍTIDLO PŘISAZENÉ</t>
  </si>
  <si>
    <t>1</t>
  </si>
  <si>
    <t>KULATÉ D360 1x E27</t>
  </si>
  <si>
    <t>ks</t>
  </si>
  <si>
    <t>Verox CÚ2019</t>
  </si>
  <si>
    <t>2</t>
  </si>
  <si>
    <t>LED Žárovka E27 12W</t>
  </si>
  <si>
    <t>SVÍTIDLA - celkem</t>
  </si>
  <si>
    <t>KABELY</t>
  </si>
  <si>
    <t>KABEL SILOVÝ,IZOLACE PVC</t>
  </si>
  <si>
    <t>3</t>
  </si>
  <si>
    <t>CYKY-O 3x1.5 mm2</t>
  </si>
  <si>
    <t>m</t>
  </si>
  <si>
    <t>4</t>
  </si>
  <si>
    <t>CYKY-J 3x1.5 mm2</t>
  </si>
  <si>
    <t>Ukončení vodičů izolovaných s označením a zapojením v rozváděči nebo na přístroji</t>
  </si>
  <si>
    <t>5</t>
  </si>
  <si>
    <t xml:space="preserve"> do 2,5 mm2</t>
  </si>
  <si>
    <t>KABELY - celkem</t>
  </si>
  <si>
    <t>INSTALAČNÍ PŘÍSTROJE</t>
  </si>
  <si>
    <t>SNÍMAČ PŘÍTOMNOSTI (nutno kombinovat se silovou částí)</t>
  </si>
  <si>
    <t>6</t>
  </si>
  <si>
    <t>6813-101-500 Snímač přítomnosti Busch-Wächter® Präsenz tech; b. studio bílá (mat)</t>
  </si>
  <si>
    <t>SVORKOVNICE KRABICOVÁ</t>
  </si>
  <si>
    <t>7</t>
  </si>
  <si>
    <t>273-112 2x1-2,5mm2</t>
  </si>
  <si>
    <t>INSTALAČNÍ PŘÍSTROJE - celkem</t>
  </si>
  <si>
    <t>ÚLOŽNÝ MATERIÁL</t>
  </si>
  <si>
    <t>ELEKTROINSTALAČNÍ KRABICE - POD OMÍTKU</t>
  </si>
  <si>
    <t>8</t>
  </si>
  <si>
    <t>KU 68/1 KRABICE PŘÍSTROJOVÁ</t>
  </si>
  <si>
    <t>ÚLOŽNÝ MATERIÁL - celkem</t>
  </si>
  <si>
    <t>HODINOVE ZUCTOVACI SAZBY</t>
  </si>
  <si>
    <t>SPOLUPRACE S DODAVATELEM PRI</t>
  </si>
  <si>
    <t>9</t>
  </si>
  <si>
    <t xml:space="preserve"> zapojovani a zkouskach</t>
  </si>
  <si>
    <t>hod</t>
  </si>
  <si>
    <t>KOORDINACE POSTUPU PRACI</t>
  </si>
  <si>
    <t>10</t>
  </si>
  <si>
    <t xml:space="preserve"> S ostatnimi profesemi</t>
  </si>
  <si>
    <t>PROVEDENI REVIZNICH ZKOUSEK</t>
  </si>
  <si>
    <t>DLE CSN 33-2000-6-61</t>
  </si>
  <si>
    <t>11</t>
  </si>
  <si>
    <t xml:space="preserve"> Revizni technik</t>
  </si>
  <si>
    <t>12</t>
  </si>
  <si>
    <t xml:space="preserve"> Spoluprace s reviz.technikem</t>
  </si>
  <si>
    <t>Drobné stavební práce</t>
  </si>
  <si>
    <t>VYBOURANI OTVORU VE ZDIVU</t>
  </si>
  <si>
    <t>CIHELNEM DO PRUMERU 60mm</t>
  </si>
  <si>
    <t>13</t>
  </si>
  <si>
    <t xml:space="preserve"> Stena do 150mm</t>
  </si>
  <si>
    <t>VYBOURANI OTVORU VE STROPĚ</t>
  </si>
  <si>
    <t>BETONOVEM DO PRUMERU 60mm</t>
  </si>
  <si>
    <t>14</t>
  </si>
  <si>
    <t xml:space="preserve"> Strop do 300mm</t>
  </si>
  <si>
    <t>CIHELNEM DO PLOCHY 9 dm2</t>
  </si>
  <si>
    <t xml:space="preserve"> Stena do 450mm</t>
  </si>
  <si>
    <t>VYSEKANI KAPES VE ZDIVU</t>
  </si>
  <si>
    <t>CIHELNEM DO PLOCHY 10 dm2</t>
  </si>
  <si>
    <t>16</t>
  </si>
  <si>
    <t xml:space="preserve"> Hl.150mm</t>
  </si>
  <si>
    <t>17</t>
  </si>
  <si>
    <t xml:space="preserve"> Hl.300mm</t>
  </si>
  <si>
    <t>VYSEKANI RYH VE ZDIVU</t>
  </si>
  <si>
    <t>CIHELNEM - HLOUBKA 30mm</t>
  </si>
  <si>
    <t>18</t>
  </si>
  <si>
    <t xml:space="preserve"> Sire 30 mm</t>
  </si>
  <si>
    <t>HRUBA VYPLN RYH MALTOU</t>
  </si>
  <si>
    <t>19</t>
  </si>
  <si>
    <t xml:space="preserve"> Jakekoliv sire</t>
  </si>
  <si>
    <t>m2</t>
  </si>
  <si>
    <t>OMITKA RYH VE STENACH MALTOU</t>
  </si>
  <si>
    <t>20</t>
  </si>
  <si>
    <t xml:space="preserve"> Sire do 150 mm</t>
  </si>
  <si>
    <t>Drobné stavební práce - celkem</t>
  </si>
  <si>
    <t>Podružný materiál</t>
  </si>
  <si>
    <t>Elektromontáže - celkem</t>
  </si>
  <si>
    <t>INVALIDNÍ WC BUDOVA I.STUPNĚ</t>
  </si>
  <si>
    <t>22</t>
  </si>
  <si>
    <t>23</t>
  </si>
  <si>
    <t>24</t>
  </si>
  <si>
    <t>25</t>
  </si>
  <si>
    <t>26</t>
  </si>
  <si>
    <t>TLAČÍTKO, REFLEX SI</t>
  </si>
  <si>
    <t>27</t>
  </si>
  <si>
    <t>FAP 3002 Tlačítko signální, tahové; d. Reflex SI; b. alpská bílá</t>
  </si>
  <si>
    <t>28</t>
  </si>
  <si>
    <t>FIM 1200.CZ Alarm b. bílá / ledová bílá</t>
  </si>
  <si>
    <t>29</t>
  </si>
  <si>
    <t>FLM 1000.CZ Transformátor; b. bílá / ledová bílá</t>
  </si>
  <si>
    <t>30</t>
  </si>
  <si>
    <t>3559-A01345 Přístroj spínače jednopólového (bezšroubové svorky); řazení 1, 1So (do hořlavých podkladů A2 až F)</t>
  </si>
  <si>
    <t>RÁMEČEK</t>
  </si>
  <si>
    <t>31</t>
  </si>
  <si>
    <t>3901A-B10 B Rámeček pro elektroinstalační přístroje, jednonásobný; d. Tango; b. bílá</t>
  </si>
  <si>
    <t>32</t>
  </si>
  <si>
    <t>33</t>
  </si>
  <si>
    <t>KU 68-1901 KRABICE UNIVERZÁLNÍ</t>
  </si>
  <si>
    <t>34</t>
  </si>
  <si>
    <t>35</t>
  </si>
  <si>
    <t>PŘIPOJENÍ VÝTAHU</t>
  </si>
  <si>
    <t>36</t>
  </si>
  <si>
    <t>CYKY 5x4 mm2, pevně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</si>
  <si>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</si>
  <si>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</si>
  <si>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</si>
  <si>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</si>
  <si>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</si>
  <si>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</si>
  <si>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</si>
  <si>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</si>
  <si>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</si>
  <si>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</si>
  <si>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Montážní materiál a práce</t>
  </si>
  <si>
    <t>VSTUP BUDOVA  I.STUPNĚ</t>
  </si>
  <si>
    <t>SLABOPROUD</t>
  </si>
  <si>
    <t>KOMPONENTY PŘÍSTUPOVÉHO SYSTÉMU</t>
  </si>
  <si>
    <t>47</t>
  </si>
  <si>
    <t>Externí čtečka EM-MARINE - příchod</t>
  </si>
  <si>
    <t>Vlastní</t>
  </si>
  <si>
    <t>48</t>
  </si>
  <si>
    <t>Komunikační prvek VOS</t>
  </si>
  <si>
    <t>49</t>
  </si>
  <si>
    <t>Elektromagnetický zámek nízkoodběrový stejnosměrný</t>
  </si>
  <si>
    <t>50</t>
  </si>
  <si>
    <t>Magnetický kontakt na dveře včetně bzučáku, montáže a propojení s VOS prvkem</t>
  </si>
  <si>
    <t>51</t>
  </si>
  <si>
    <t>Záložní zdroj</t>
  </si>
  <si>
    <t>52</t>
  </si>
  <si>
    <t>Montáž komponentů, oživení</t>
  </si>
  <si>
    <t>Ovládání výtahu</t>
  </si>
  <si>
    <t>53</t>
  </si>
  <si>
    <t>Externí čtečka EM-MARINE</t>
  </si>
  <si>
    <t>54</t>
  </si>
  <si>
    <t>Komunikační prvek VOS včetně bezdrátového modulu do výtahu</t>
  </si>
  <si>
    <t>55</t>
  </si>
  <si>
    <t>Bezdrátový modul k docházkovému terminálu pro připojení výtahového  prvku VOS</t>
  </si>
  <si>
    <t>56</t>
  </si>
  <si>
    <t>Nezáložní zdroj</t>
  </si>
  <si>
    <t>57</t>
  </si>
  <si>
    <t>Montáž komponentů, propojení, oživení</t>
  </si>
  <si>
    <t>Ovládání výtahu - celkem</t>
  </si>
  <si>
    <t>IP kamera</t>
  </si>
  <si>
    <t>58</t>
  </si>
  <si>
    <t>M3024-LVE</t>
  </si>
  <si>
    <t>KOMPONENTY PŘÍSTUPOVÉHO SYSTÉMU  - celkem</t>
  </si>
  <si>
    <t>59</t>
  </si>
  <si>
    <t xml:space="preserve"> KABEL SXKD CAT6E FTP PVC</t>
  </si>
  <si>
    <t>60</t>
  </si>
  <si>
    <t>1429 TRUBKA OHEBNÁ - MONOFLEX</t>
  </si>
  <si>
    <t>61</t>
  </si>
  <si>
    <t>62</t>
  </si>
  <si>
    <t>63</t>
  </si>
  <si>
    <t>Montážní materiál a práce - celkem</t>
  </si>
  <si>
    <t>VSTUP BUDOVA  II.STUPNĚ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</si>
  <si>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</si>
  <si>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</si>
  <si>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</si>
  <si>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</si>
  <si>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</si>
  <si>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</si>
  <si>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</si>
  <si>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</si>
  <si>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</si>
  <si>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</si>
  <si>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</si>
  <si>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</si>
  <si>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</si>
  <si>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</si>
  <si>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</si>
  <si>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</si>
  <si>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</si>
  <si>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</si>
  <si>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</si>
  <si>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</si>
  <si>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INVALIDNÍ WC BUDOVA II.STUPNĚ</t>
  </si>
  <si>
    <t>84</t>
  </si>
  <si>
    <t>85</t>
  </si>
  <si>
    <t>86</t>
  </si>
  <si>
    <t>87</t>
  </si>
  <si>
    <t>88</t>
  </si>
  <si>
    <t>92</t>
  </si>
  <si>
    <t>93</t>
  </si>
  <si>
    <t>3901A-B10 B Rámeček pro elektroinstalační přístroje, jednonásobný; b. bílá</t>
  </si>
  <si>
    <t>94</t>
  </si>
  <si>
    <t>95</t>
  </si>
  <si>
    <t>96</t>
  </si>
  <si>
    <t>97</t>
  </si>
  <si>
    <t>98</t>
  </si>
  <si>
    <t>99</t>
  </si>
  <si>
    <t>PŘIPOJENÍ VZT JEDNOTKY</t>
  </si>
  <si>
    <t>100</t>
  </si>
  <si>
    <t>101</t>
  </si>
  <si>
    <t>EI 30 Kabel. přepážka PROMASTOP typ P</t>
  </si>
  <si>
    <t>102</t>
  </si>
  <si>
    <t>103</t>
  </si>
  <si>
    <t>104</t>
  </si>
  <si>
    <t>105</t>
  </si>
  <si>
    <t>106</t>
  </si>
  <si>
    <t>Podkroví světelná instalace</t>
  </si>
  <si>
    <t>KOMBINACE PŘEPÍNAČE A ZÁSUVKY, PRAKTIK IP 44 (PLAST)</t>
  </si>
  <si>
    <t>3932-20062 B Kombinace přepínače střídavého a zásuvky s ochranným kolíkem a víčkem, IP 44; d. Praktik; b. bílá</t>
  </si>
  <si>
    <t>CYKY 3x2.5 mm2</t>
  </si>
  <si>
    <t>Podkroví světelná instalace - celkem</t>
  </si>
  <si>
    <t>Úprava hromosvodu a uzemnění</t>
  </si>
  <si>
    <t>ZINKOVANÉ PROVEDENÍ</t>
  </si>
  <si>
    <t>OCELOVÝ DRÁT POZINKOVANÝ</t>
  </si>
  <si>
    <t>Drát 8 drát ø 8mm(0,40kg/m), pevně</t>
  </si>
  <si>
    <t>OCELOVÝ PÁSEK POZINKOVANÝ</t>
  </si>
  <si>
    <t>Páska 30x4 páska 30x4 (0,95 kg/m), pevně</t>
  </si>
  <si>
    <t>JÍMACÍ TYČ A OCHRANNÁ TRUBKA</t>
  </si>
  <si>
    <t>JR 2,0 s rovným koncem, L 2000mm</t>
  </si>
  <si>
    <t>OCHRANNÁ STŘÍŠKA</t>
  </si>
  <si>
    <t>OSD dolní, D20mm</t>
  </si>
  <si>
    <t>PODPĚRA VEDENÍ</t>
  </si>
  <si>
    <t>PV21c na ploché střechy, plast se štěrkovou výplní ø 144mm</t>
  </si>
  <si>
    <t>102 010 Betonový podstavec s klínem d=337mm, 17 kg</t>
  </si>
  <si>
    <t>Verox CÚ2016</t>
  </si>
  <si>
    <t>SVORKA HROMOSVODNÍ,UZEMŇOVACÍ</t>
  </si>
  <si>
    <t>SS spojovací</t>
  </si>
  <si>
    <t>SSp spojovací s příložkou</t>
  </si>
  <si>
    <t>SK+1 křížová+mezideska</t>
  </si>
  <si>
    <t>SJ 1 k jímací tyči,D=18</t>
  </si>
  <si>
    <t>Úprava hromosvodu a uzemnění - celkem</t>
  </si>
  <si>
    <t>Externí čtečka  - příchod</t>
  </si>
  <si>
    <t>Externí čtečka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</si>
  <si>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</si>
  <si>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</si>
  <si>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</si>
  <si>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</si>
  <si>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</si>
  <si>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</si>
  <si>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</si>
  <si>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</si>
  <si>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</si>
  <si>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</si>
  <si>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</si>
  <si>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</si>
  <si>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</si>
  <si>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</si>
  <si>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</si>
  <si>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</si>
  <si>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</si>
  <si>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</si>
  <si>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</si>
  <si>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</si>
  <si>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</si>
  <si>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</si>
  <si>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</si>
  <si>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</si>
  <si>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</si>
  <si>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</si>
  <si>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</si>
  <si>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</si>
  <si>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 xml:space="preserve">  SVÍTIDLA</t>
  </si>
  <si>
    <t xml:space="preserve">  KABELY</t>
  </si>
  <si>
    <t xml:space="preserve">  INSTALAČNÍ PŘÍSTROJE</t>
  </si>
  <si>
    <t xml:space="preserve">  ÚLOŽNÝ MATERIÁL</t>
  </si>
  <si>
    <t xml:space="preserve">  Drobné stavební práce</t>
  </si>
  <si>
    <t xml:space="preserve">  KOMPONENTY PŘÍSTUPOVÉHO SYSTÉMU</t>
  </si>
  <si>
    <t xml:space="preserve">    Ovládání výtahu</t>
  </si>
  <si>
    <t xml:space="preserve">  Podkroví světelná instalace</t>
  </si>
  <si>
    <t xml:space="preserve">  Úprava hromosvodu a uzemnění</t>
  </si>
  <si>
    <t>89</t>
  </si>
  <si>
    <t>90</t>
  </si>
  <si>
    <t>91</t>
  </si>
  <si>
    <t>4.12. 2019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</si>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</sst>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38"/>
      <scheme val="minor"/>
    </font>
    <font>
      <sz val="9"/>
      <color rgb="FF000000"/>
      <name val="敓潧⁥䥕挀濄㰈ª☸]_x0008_"/>
      <charset val="238"/>
    </font>
    <font>
      <b/>
      <sz val="11"/>
      <color rgb="FF000000"/>
      <name val="敓潧⁥䥕挀濄㰈ª☸]_x0008_"/>
      <charset val="238"/>
    </font>
    <font>
      <b/>
      <sz val="10"/>
      <color rgb="FF000000"/>
      <name val="敓潧⁥䥕挀濄㰈ª☸]_x0008_"/>
      <charset val="238"/>
    </font>
    <font>
      <b/>
      <sz val="9"/>
      <color rgb="FF000000"/>
      <name val="敓潧⁥䥕挀濄㰈ª☸]_x0008_"/>
      <charset val="238"/>
    </font>
    <font>
      <i/>
      <sz val="10"/>
      <color rgb="FF000000"/>
      <name val="敓潧⁥䥕挀濄㰈ª☸]_x0008_"/>
      <charset val="238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Fill="1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0" fontId="0" fillId="0" borderId="1" xfId="0" applyFill="1" applyBorder="1"/>
    <xf numFmtId="0" fontId="0" fillId="0" borderId="0" xfId="0" applyFill="1" applyProtection="1"/>
    <xf numFmtId="0" fontId="0" fillId="0" borderId="0" xfId="0" applyFill="1"/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 wrapText="1"/>
    </xf>
    <xf numFmtId="49" fontId="0" fillId="0" borderId="0" xfId="0" applyNumberFormat="1" applyFill="1"/>
    <xf numFmtId="49" fontId="0" fillId="0" borderId="0" xfId="0" applyNumberFormat="1" applyFill="1" applyAlignment="1">
      <alignment wrapText="1"/>
    </xf>
    <xf numFmtId="4" fontId="1" fillId="7" borderId="1" xfId="0" applyNumberFormat="1" applyFont="1" applyFill="1" applyBorder="1" applyAlignment="1">
      <alignment horizontal="left"/>
    </xf>
    <xf numFmtId="4" fontId="2" fillId="7" borderId="1" xfId="0" applyNumberFormat="1" applyFont="1" applyFill="1" applyBorder="1" applyAlignment="1">
      <alignment horizontal="right"/>
    </xf>
    <xf numFmtId="4" fontId="1" fillId="7" borderId="1" xfId="0" applyNumberFormat="1" applyFont="1" applyFill="1" applyBorder="1" applyAlignment="1">
      <alignment horizontal="right"/>
    </xf>
    <xf numFmtId="4" fontId="3" fillId="7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4" fontId="0" fillId="7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activeCell="H15" sqref="H15"/>
    </sheetView>
  </sheetViews>
  <sheetFormatPr defaultRowHeight="15"/>
  <cols>
    <col min="1" max="1" width="39.28515625" style="1" bestFit="1" customWidth="1"/>
    <col min="2" max="2" width="9.85546875" style="10" bestFit="1" customWidth="1"/>
    <col min="3" max="3" width="11.28515625" style="10" bestFit="1" customWidth="1"/>
    <col min="6" max="6" width="0" style="9" hidden="1" customWidth="1"/>
  </cols>
  <sheetData>
    <row r="1" spans="1:4">
      <c r="A1" s="2" t="s">
        <v>0</v>
      </c>
      <c r="B1" s="11" t="s">
        <v>291</v>
      </c>
      <c r="C1" s="11" t="s">
        <v>292</v>
      </c>
      <c r="D1" s="3"/>
    </row>
    <row r="2" spans="1:4">
      <c r="A2" s="5" t="s">
        <v>293</v>
      </c>
      <c r="B2" s="14"/>
      <c r="C2" s="14"/>
      <c r="D2" s="3"/>
    </row>
    <row r="3" spans="1:4">
      <c r="A3" s="6" t="s">
        <v>294</v>
      </c>
      <c r="B3" s="13">
        <f>0</f>
        <v>0</v>
      </c>
      <c r="C3" s="13"/>
      <c r="D3" s="3"/>
    </row>
    <row r="4" spans="1:4">
      <c r="A4" s="6" t="s">
        <v>295</v>
      </c>
      <c r="B4" s="13">
        <f>B3 * Parametry!B16 / 100</f>
        <v>0</v>
      </c>
      <c r="C4" s="13">
        <f>B3 * Parametry!B17 / 100</f>
        <v>0</v>
      </c>
      <c r="D4" s="3"/>
    </row>
    <row r="5" spans="1:4">
      <c r="A5" s="6" t="s">
        <v>296</v>
      </c>
      <c r="B5" s="13"/>
      <c r="C5" s="13">
        <f>(Rozpočet!F68+Rozpočet!F105+Rozpočet!F140+Rozpočet!F244+Rozpočet!F281+Rozpočet!F360) + (Rozpočet!F176+Rozpočet!F396)</f>
        <v>0</v>
      </c>
      <c r="D5" s="3"/>
    </row>
    <row r="6" spans="1:4">
      <c r="A6" s="6" t="s">
        <v>297</v>
      </c>
      <c r="B6" s="13"/>
      <c r="C6" s="13">
        <f>0 + (Rozpočet!H68+Rozpočet!H105+Rozpočet!H140+Rozpočet!H244+Rozpočet!H281+Rozpočet!H360) + (Rozpočet!H176+Rozpočet!H396)</f>
        <v>0</v>
      </c>
      <c r="D6" s="3"/>
    </row>
    <row r="7" spans="1:4">
      <c r="A7" s="7" t="s">
        <v>298</v>
      </c>
      <c r="B7" s="15">
        <f>B3 + B4</f>
        <v>0</v>
      </c>
      <c r="C7" s="15">
        <f>C3 + C4 + C5 + C6</f>
        <v>0</v>
      </c>
      <c r="D7" s="3"/>
    </row>
    <row r="8" spans="1:4">
      <c r="A8" s="6" t="s">
        <v>299</v>
      </c>
      <c r="B8" s="13"/>
      <c r="C8" s="13">
        <f>(C5 + C6) * Parametry!B18 / 100</f>
        <v>0</v>
      </c>
      <c r="D8" s="3"/>
    </row>
    <row r="9" spans="1:4">
      <c r="A9" s="6" t="s">
        <v>300</v>
      </c>
      <c r="B9" s="13"/>
      <c r="C9" s="13">
        <f>0 + 0</f>
        <v>0</v>
      </c>
      <c r="D9" s="3"/>
    </row>
    <row r="10" spans="1:4">
      <c r="A10" s="6" t="s">
        <v>301</v>
      </c>
      <c r="B10" s="13"/>
      <c r="C10" s="13">
        <f>0 + 0</f>
        <v>0</v>
      </c>
      <c r="D10" s="3"/>
    </row>
    <row r="11" spans="1:4">
      <c r="A11" s="6" t="s">
        <v>302</v>
      </c>
      <c r="B11" s="13"/>
      <c r="C11" s="13">
        <f>(C9 + C10) * Parametry!B19 / 100</f>
        <v>0</v>
      </c>
      <c r="D11" s="3"/>
    </row>
    <row r="12" spans="1:4">
      <c r="A12" s="7" t="s">
        <v>303</v>
      </c>
      <c r="B12" s="15">
        <f>B7</f>
        <v>0</v>
      </c>
      <c r="C12" s="15">
        <f>C7 + C8 + C9 + C10 + C11</f>
        <v>0</v>
      </c>
      <c r="D12" s="3"/>
    </row>
    <row r="13" spans="1:4">
      <c r="A13" s="6" t="s">
        <v>304</v>
      </c>
      <c r="B13" s="13"/>
      <c r="C13" s="13">
        <f>(B12 + C12) * Parametry!B20 / 100</f>
        <v>0</v>
      </c>
      <c r="D13" s="3"/>
    </row>
    <row r="14" spans="1:4">
      <c r="A14" s="6" t="s">
        <v>305</v>
      </c>
      <c r="B14" s="13"/>
      <c r="C14" s="13">
        <f>(B12 + C12) * Parametry!B21 / 100</f>
        <v>0</v>
      </c>
      <c r="D14" s="3"/>
    </row>
    <row r="15" spans="1:4">
      <c r="A15" s="6" t="s">
        <v>306</v>
      </c>
      <c r="B15" s="13"/>
      <c r="C15" s="13">
        <f>(B7 + C7) * Parametry!B22 / 100</f>
        <v>0</v>
      </c>
      <c r="D15" s="3"/>
    </row>
    <row r="16" spans="1:4">
      <c r="A16" s="5" t="s">
        <v>307</v>
      </c>
      <c r="B16" s="14"/>
      <c r="C16" s="14">
        <f>B12 + C12 + C13 + C14 + C15</f>
        <v>0</v>
      </c>
      <c r="D16" s="3"/>
    </row>
    <row r="17" spans="1:4">
      <c r="A17" s="6" t="s">
        <v>20</v>
      </c>
      <c r="B17" s="13"/>
      <c r="C17" s="13"/>
      <c r="D17" s="3"/>
    </row>
    <row r="18" spans="1:4">
      <c r="A18" s="5" t="s">
        <v>308</v>
      </c>
      <c r="B18" s="14"/>
      <c r="C18" s="14"/>
      <c r="D18" s="3"/>
    </row>
    <row r="19" spans="1:4">
      <c r="A19" s="6" t="s">
        <v>309</v>
      </c>
      <c r="B19" s="13"/>
      <c r="C19" s="13">
        <f>C12 * Parametry!B23 / 100</f>
        <v>0</v>
      </c>
      <c r="D19" s="3"/>
    </row>
    <row r="20" spans="1:4">
      <c r="A20" s="6" t="s">
        <v>310</v>
      </c>
      <c r="B20" s="13"/>
      <c r="C20" s="13">
        <f>C12 * Parametry!B24 / 100</f>
        <v>0</v>
      </c>
      <c r="D20" s="3"/>
    </row>
    <row r="21" spans="1:4">
      <c r="A21" s="5" t="s">
        <v>311</v>
      </c>
      <c r="B21" s="14"/>
      <c r="C21" s="14">
        <f>C19 + C20</f>
        <v>0</v>
      </c>
      <c r="D21" s="3"/>
    </row>
    <row r="22" spans="1:4">
      <c r="A22" s="6" t="s">
        <v>312</v>
      </c>
      <c r="B22" s="13"/>
      <c r="C22" s="13">
        <f>Parametry!B25 * Parametry!B28 * (C16 * Parametry!B27)^Parametry!B26</f>
        <v>0</v>
      </c>
      <c r="D22" s="3"/>
    </row>
    <row r="23" spans="1:4">
      <c r="A23" s="6" t="s">
        <v>20</v>
      </c>
      <c r="B23" s="13"/>
      <c r="C23" s="13"/>
      <c r="D23" s="3"/>
    </row>
    <row r="24" spans="1:4">
      <c r="A24" s="4" t="s">
        <v>313</v>
      </c>
      <c r="B24" s="12"/>
      <c r="C24" s="12">
        <f>C16 + C21 + C22</f>
        <v>0</v>
      </c>
      <c r="D24" s="3"/>
    </row>
    <row r="25" spans="1:4">
      <c r="A25" s="6" t="s">
        <v>314</v>
      </c>
      <c r="B25" s="13">
        <f>(SUM(Rozpočet!F285:F286,Rozpočet!F288:F290,Rozpočet!F293:F294,Rozpočet!F296:F300,Rozpočet!F302:F305,Rozpočet!F309:F314,Rozpočet!F316,Rozpočet!F323:F327,Rozpočet!F329:F330,Rozpočet!F332:F333,Rozpočet!F335:F336,Rozpočet!F338,Rozpočet!F340:F344,Rozpočet!F349,Rozpočet!F351,Rozpočet!F353,Rozpočet!F355:F356)+SUM(Rozpočet!F366:F371,Rozpočet!F373:F375,Rozpočet!F377,Rozpočet!F382,Rozpočet!F387,Rozpočet!F389:F390,Rozpočet!F392:F393,Rozpočet!F395)) + (SUM(Rozpočet!H285:H286,Rozpočet!H288:H290,Rozpočet!H293:H294,Rozpočet!H296:H300,Rozpočet!H302:H305,Rozpočet!H309:H314,Rozpočet!H316,Rozpočet!H323:H327,Rozpočet!H329:H330,Rozpočet!H332:H333,Rozpočet!H335:H336,Rozpočet!H338,Rozpočet!H340:H344,Rozpočet!H349,Rozpočet!H351,Rozpočet!H353,Rozpočet!H355:H356)+SUM(Rozpočet!H366:H371,Rozpočet!H373:H375,Rozpočet!H377,Rozpočet!H382,Rozpočet!H387,Rozpočet!H389:H390,Rozpočet!H392:H393)) + B4 + C4 + C8 + C11 + C13 + C14 + C15 + C21 + C22</f>
        <v>0</v>
      </c>
      <c r="C25" s="13">
        <f>B25 * Parametry!B31 / 100</f>
        <v>0</v>
      </c>
      <c r="D25" s="3"/>
    </row>
    <row r="26" spans="1:4">
      <c r="A26" s="6" t="s">
        <v>315</v>
      </c>
      <c r="B26" s="13">
        <f>(SUM(Rozpočet!F285,Rozpočet!F288,Rozpočet!F293:F294,Rozpočet!F296:F297,Rozpočet!F299:F300,Rozpočet!F302,Rozpočet!F304,Rozpočet!F309,Rozpočet!F312,Rozpočet!F314,Rozpočet!F323:F324,Rozpočet!F326,Rozpočet!F329,Rozpočet!F332,Rozpočet!F335,Rozpočet!F340,Rozpočet!F349,Rozpočet!F351,Rozpočet!F353,Rozpočet!F355:F356)+SUM(Rozpočet!F389:F390,Rozpočet!F392)) + (SUM(Rozpočet!H285,Rozpočet!H288,Rozpočet!H293:H294,Rozpočet!H296:H297,Rozpočet!H299:H300,Rozpočet!H302,Rozpočet!H304,Rozpočet!H309,Rozpočet!H312,Rozpočet!H314,Rozpočet!H323:H324,Rozpočet!H326,Rozpočet!H329,Rozpočet!H332,Rozpočet!H335,Rozpočet!H340,Rozpočet!H349,Rozpočet!H351,Rozpočet!H353,Rozpočet!H355:H356)+SUM(Rozpočet!H389:H390,Rozpočet!H392))</f>
        <v>0</v>
      </c>
      <c r="C26" s="13">
        <f>B26 * Parametry!B32 / 100</f>
        <v>0</v>
      </c>
      <c r="D26" s="3"/>
    </row>
    <row r="27" spans="1:4">
      <c r="A27" s="4" t="s">
        <v>316</v>
      </c>
      <c r="B27" s="12"/>
      <c r="C27" s="12">
        <f>C24 + C25 + C26</f>
        <v>0</v>
      </c>
      <c r="D27" s="3"/>
    </row>
    <row r="28" spans="1:4">
      <c r="A28" s="6" t="s">
        <v>20</v>
      </c>
      <c r="B28" s="13"/>
      <c r="C28" s="13"/>
      <c r="D28" s="3"/>
    </row>
    <row r="29" spans="1:4">
      <c r="A29" s="6" t="s">
        <v>317</v>
      </c>
      <c r="B29" s="13"/>
      <c r="C29" s="13">
        <f>C24 * Parametry!B29 / 100</f>
        <v>0</v>
      </c>
      <c r="D29" s="3"/>
    </row>
    <row r="30" spans="1:4">
      <c r="A30" s="6" t="s">
        <v>317</v>
      </c>
      <c r="B30" s="13"/>
      <c r="C30" s="13">
        <f>C24 * Parametry!B30 / 100</f>
        <v>0</v>
      </c>
      <c r="D30" s="3"/>
    </row>
    <row r="31" spans="1:4">
      <c r="A31" s="5" t="s">
        <v>318</v>
      </c>
      <c r="B31" s="16" t="s">
        <v>55</v>
      </c>
      <c r="C31" s="16" t="s">
        <v>57</v>
      </c>
      <c r="D31" s="3"/>
    </row>
    <row r="32" spans="1:4">
      <c r="A32" s="6" t="s">
        <v>62</v>
      </c>
      <c r="B32" s="13">
        <f>(Rozpočet!F68)</f>
        <v>0</v>
      </c>
      <c r="C32" s="13">
        <f>(Rozpočet!H68)</f>
        <v>0</v>
      </c>
      <c r="D32" s="3"/>
    </row>
    <row r="33" spans="1:4">
      <c r="A33" s="6" t="s">
        <v>319</v>
      </c>
      <c r="B33" s="13">
        <f>(Rozpočet!F8)</f>
        <v>0</v>
      </c>
      <c r="C33" s="13">
        <f>(Rozpočet!H8)</f>
        <v>0</v>
      </c>
      <c r="D33" s="3"/>
    </row>
    <row r="34" spans="1:4">
      <c r="A34" s="6" t="s">
        <v>320</v>
      </c>
      <c r="B34" s="13">
        <f>(Rozpočet!F19)</f>
        <v>0</v>
      </c>
      <c r="C34" s="13">
        <f>(Rozpočet!H19)</f>
        <v>0</v>
      </c>
      <c r="D34" s="3"/>
    </row>
    <row r="35" spans="1:4">
      <c r="A35" s="6" t="s">
        <v>321</v>
      </c>
      <c r="B35" s="13">
        <f>(Rozpočet!F26)</f>
        <v>0</v>
      </c>
      <c r="C35" s="13">
        <f>(Rozpočet!H26)</f>
        <v>0</v>
      </c>
      <c r="D35" s="3"/>
    </row>
    <row r="36" spans="1:4">
      <c r="A36" s="6" t="s">
        <v>322</v>
      </c>
      <c r="B36" s="13">
        <f>(Rozpočet!F31)</f>
        <v>0</v>
      </c>
      <c r="C36" s="13">
        <f>(Rozpočet!H31)</f>
        <v>0</v>
      </c>
      <c r="D36" s="3"/>
    </row>
    <row r="37" spans="1:4">
      <c r="A37" s="6" t="s">
        <v>323</v>
      </c>
      <c r="B37" s="13">
        <f>(Rozpočet!F65)</f>
        <v>0</v>
      </c>
      <c r="C37" s="13">
        <f>(Rozpočet!H65)</f>
        <v>0</v>
      </c>
      <c r="D37" s="3"/>
    </row>
    <row r="38" spans="1:4">
      <c r="A38" s="6" t="s">
        <v>62</v>
      </c>
      <c r="B38" s="13">
        <f>(Rozpočet!F105)</f>
        <v>0</v>
      </c>
      <c r="C38" s="13">
        <f>(Rozpočet!H105)</f>
        <v>0</v>
      </c>
      <c r="D38" s="3"/>
    </row>
    <row r="39" spans="1:4">
      <c r="A39" s="6" t="s">
        <v>319</v>
      </c>
      <c r="B39" s="13">
        <f>(Rozpočet!F77)</f>
        <v>0</v>
      </c>
      <c r="C39" s="13">
        <f>(Rozpočet!H77)</f>
        <v>0</v>
      </c>
      <c r="D39" s="3"/>
    </row>
    <row r="40" spans="1:4">
      <c r="A40" s="6" t="s">
        <v>320</v>
      </c>
      <c r="B40" s="13">
        <f>(Rozpočet!F88)</f>
        <v>0</v>
      </c>
      <c r="C40" s="13">
        <f>(Rozpočet!H88)</f>
        <v>0</v>
      </c>
      <c r="D40" s="3"/>
    </row>
    <row r="41" spans="1:4">
      <c r="A41" s="6" t="s">
        <v>321</v>
      </c>
      <c r="B41" s="13">
        <f>(Rozpočet!F102)</f>
        <v>0</v>
      </c>
      <c r="C41" s="13">
        <f>(Rozpočet!H102)</f>
        <v>0</v>
      </c>
      <c r="D41" s="3"/>
    </row>
    <row r="42" spans="1:4">
      <c r="A42" s="6" t="s">
        <v>62</v>
      </c>
      <c r="B42" s="13">
        <f>(Rozpočet!F140)</f>
        <v>0</v>
      </c>
      <c r="C42" s="13">
        <f>(Rozpočet!H140)</f>
        <v>0</v>
      </c>
      <c r="D42" s="3"/>
    </row>
    <row r="43" spans="1:4">
      <c r="A43" s="6" t="s">
        <v>323</v>
      </c>
      <c r="B43" s="13">
        <f>(Rozpočet!F127)</f>
        <v>0</v>
      </c>
      <c r="C43" s="13">
        <f>(Rozpočet!H127)</f>
        <v>0</v>
      </c>
      <c r="D43" s="3"/>
    </row>
    <row r="44" spans="1:4">
      <c r="A44" s="6" t="s">
        <v>178</v>
      </c>
      <c r="B44" s="13">
        <f>(Rozpočet!F176)</f>
        <v>0</v>
      </c>
      <c r="C44" s="13">
        <f>(Rozpočet!H176)</f>
        <v>0</v>
      </c>
      <c r="D44" s="3"/>
    </row>
    <row r="45" spans="1:4">
      <c r="A45" s="6" t="s">
        <v>324</v>
      </c>
      <c r="B45" s="13">
        <f>(Rozpočet!F164)</f>
        <v>0</v>
      </c>
      <c r="C45" s="13">
        <f>(Rozpočet!H164)</f>
        <v>0</v>
      </c>
      <c r="D45" s="3"/>
    </row>
    <row r="46" spans="1:4">
      <c r="A46" s="6" t="s">
        <v>325</v>
      </c>
      <c r="B46" s="13">
        <f>(Rozpočet!F159)</f>
        <v>0</v>
      </c>
      <c r="C46" s="13">
        <f>(Rozpočet!H159)</f>
        <v>0</v>
      </c>
      <c r="D46" s="3"/>
    </row>
    <row r="47" spans="1:4">
      <c r="A47" s="6" t="s">
        <v>62</v>
      </c>
      <c r="B47" s="13">
        <f>(Rozpočet!F244)</f>
        <v>0</v>
      </c>
      <c r="C47" s="13">
        <f>(Rozpočet!H244)</f>
        <v>0</v>
      </c>
      <c r="D47" s="3"/>
    </row>
    <row r="48" spans="1:4">
      <c r="A48" s="6" t="s">
        <v>319</v>
      </c>
      <c r="B48" s="13">
        <f>(Rozpočet!F187)</f>
        <v>0</v>
      </c>
      <c r="C48" s="13">
        <f>(Rozpočet!H187)</f>
        <v>0</v>
      </c>
      <c r="D48" s="3"/>
    </row>
    <row r="49" spans="1:4">
      <c r="A49" s="6" t="s">
        <v>320</v>
      </c>
      <c r="B49" s="13">
        <f>(Rozpočet!F198)</f>
        <v>0</v>
      </c>
      <c r="C49" s="13">
        <f>(Rozpočet!H198)</f>
        <v>0</v>
      </c>
      <c r="D49" s="3"/>
    </row>
    <row r="50" spans="1:4">
      <c r="A50" s="6" t="s">
        <v>321</v>
      </c>
      <c r="B50" s="13">
        <f>(Rozpočet!F205)</f>
        <v>0</v>
      </c>
      <c r="C50" s="13">
        <f>(Rozpočet!H205)</f>
        <v>0</v>
      </c>
      <c r="D50" s="3"/>
    </row>
    <row r="51" spans="1:4">
      <c r="A51" s="6" t="s">
        <v>322</v>
      </c>
      <c r="B51" s="13">
        <f>(Rozpočet!F210)</f>
        <v>0</v>
      </c>
      <c r="C51" s="13">
        <f>(Rozpočet!H210)</f>
        <v>0</v>
      </c>
      <c r="D51" s="3"/>
    </row>
    <row r="52" spans="1:4">
      <c r="A52" s="6" t="s">
        <v>323</v>
      </c>
      <c r="B52" s="13">
        <f>(Rozpočet!F241)</f>
        <v>0</v>
      </c>
      <c r="C52" s="13">
        <f>(Rozpočet!H241)</f>
        <v>0</v>
      </c>
      <c r="D52" s="3"/>
    </row>
    <row r="53" spans="1:4">
      <c r="A53" s="6" t="s">
        <v>62</v>
      </c>
      <c r="B53" s="13">
        <f>(Rozpočet!F281)</f>
        <v>0</v>
      </c>
      <c r="C53" s="13">
        <f>(Rozpočet!H281)</f>
        <v>0</v>
      </c>
      <c r="D53" s="3"/>
    </row>
    <row r="54" spans="1:4">
      <c r="A54" s="6" t="s">
        <v>319</v>
      </c>
      <c r="B54" s="13">
        <f>(Rozpočet!F253)</f>
        <v>0</v>
      </c>
      <c r="C54" s="13">
        <f>(Rozpočet!H253)</f>
        <v>0</v>
      </c>
      <c r="D54" s="3"/>
    </row>
    <row r="55" spans="1:4">
      <c r="A55" s="6" t="s">
        <v>320</v>
      </c>
      <c r="B55" s="13">
        <f>(Rozpočet!F264)</f>
        <v>0</v>
      </c>
      <c r="C55" s="13">
        <f>(Rozpočet!H264)</f>
        <v>0</v>
      </c>
      <c r="D55" s="3"/>
    </row>
    <row r="56" spans="1:4">
      <c r="A56" s="6" t="s">
        <v>321</v>
      </c>
      <c r="B56" s="13">
        <f>(Rozpočet!F278)</f>
        <v>0</v>
      </c>
      <c r="C56" s="13">
        <f>(Rozpočet!H278)</f>
        <v>0</v>
      </c>
      <c r="D56" s="3"/>
    </row>
    <row r="57" spans="1:4">
      <c r="A57" s="6" t="s">
        <v>62</v>
      </c>
      <c r="B57" s="13">
        <f>(Rozpočet!F360)</f>
        <v>0</v>
      </c>
      <c r="C57" s="13">
        <f>(Rozpočet!H360)</f>
        <v>0</v>
      </c>
      <c r="D57" s="3"/>
    </row>
    <row r="58" spans="1:4">
      <c r="A58" s="6" t="s">
        <v>323</v>
      </c>
      <c r="B58" s="13">
        <f>(Rozpočet!F306)</f>
        <v>0</v>
      </c>
      <c r="C58" s="13">
        <f>(Rozpočet!H306)</f>
        <v>0</v>
      </c>
      <c r="D58" s="3"/>
    </row>
    <row r="59" spans="1:4">
      <c r="A59" s="6" t="s">
        <v>326</v>
      </c>
      <c r="B59" s="13">
        <f>(Rozpočet!F318)</f>
        <v>0</v>
      </c>
      <c r="C59" s="13">
        <f>(Rozpočet!H318)</f>
        <v>0</v>
      </c>
      <c r="D59" s="3"/>
    </row>
    <row r="60" spans="1:4">
      <c r="A60" s="6" t="s">
        <v>327</v>
      </c>
      <c r="B60" s="13">
        <f>(Rozpočet!F346)</f>
        <v>0</v>
      </c>
      <c r="C60" s="13">
        <f>(Rozpočet!H346)</f>
        <v>0</v>
      </c>
      <c r="D60" s="3"/>
    </row>
    <row r="61" spans="1:4">
      <c r="A61" s="6" t="s">
        <v>178</v>
      </c>
      <c r="B61" s="13">
        <f>(Rozpočet!F396)</f>
        <v>0</v>
      </c>
      <c r="C61" s="13">
        <f>(Rozpočet!H396)</f>
        <v>0</v>
      </c>
      <c r="D61" s="3"/>
    </row>
    <row r="62" spans="1:4">
      <c r="A62" s="6" t="s">
        <v>324</v>
      </c>
      <c r="B62" s="13">
        <f>(Rozpočet!F384)</f>
        <v>0</v>
      </c>
      <c r="C62" s="13">
        <f>(Rozpočet!H384)</f>
        <v>0</v>
      </c>
      <c r="D62" s="3"/>
    </row>
    <row r="63" spans="1:4">
      <c r="A63" s="6" t="s">
        <v>325</v>
      </c>
      <c r="B63" s="13">
        <f>(Rozpočet!F379)</f>
        <v>0</v>
      </c>
      <c r="C63" s="13">
        <f>(Rozpočet!H379)</f>
        <v>0</v>
      </c>
      <c r="D63" s="3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7"/>
  <sheetViews>
    <sheetView workbookViewId="0">
      <selection activeCell="G1" activeCellId="1" sqref="E1:E1048576 G1:G1048576"/>
    </sheetView>
  </sheetViews>
  <sheetFormatPr defaultRowHeight="15"/>
  <cols>
    <col min="1" max="1" width="6.140625" style="37" bestFit="1" customWidth="1"/>
    <col min="2" max="2" width="40.7109375" style="38" customWidth="1"/>
    <col min="3" max="3" width="4" style="37" bestFit="1" customWidth="1"/>
    <col min="4" max="4" width="6.42578125" style="23" bestFit="1" customWidth="1"/>
    <col min="5" max="5" width="7.85546875" style="45" bestFit="1" customWidth="1"/>
    <col min="6" max="6" width="13.42578125" style="23" bestFit="1" customWidth="1"/>
    <col min="7" max="7" width="7.85546875" style="45" bestFit="1" customWidth="1"/>
    <col min="8" max="8" width="12.5703125" style="23" bestFit="1" customWidth="1"/>
    <col min="9" max="9" width="7.85546875" style="23" bestFit="1" customWidth="1"/>
    <col min="10" max="10" width="11.42578125" style="23" bestFit="1" customWidth="1"/>
    <col min="11" max="11" width="12.28515625" style="37" bestFit="1" customWidth="1"/>
    <col min="12" max="13" width="9.140625" style="28"/>
    <col min="14" max="14" width="11" style="27" hidden="1" customWidth="1"/>
    <col min="15" max="16384" width="9.140625" style="28"/>
  </cols>
  <sheetData>
    <row r="1" spans="1:14">
      <c r="A1" s="24" t="s">
        <v>52</v>
      </c>
      <c r="B1" s="25" t="s">
        <v>0</v>
      </c>
      <c r="C1" s="24" t="s">
        <v>53</v>
      </c>
      <c r="D1" s="17" t="s">
        <v>54</v>
      </c>
      <c r="E1" s="39" t="s">
        <v>55</v>
      </c>
      <c r="F1" s="17" t="s">
        <v>56</v>
      </c>
      <c r="G1" s="39" t="s">
        <v>57</v>
      </c>
      <c r="H1" s="17" t="s">
        <v>58</v>
      </c>
      <c r="I1" s="17" t="s">
        <v>59</v>
      </c>
      <c r="J1" s="17" t="s">
        <v>60</v>
      </c>
      <c r="K1" s="24" t="s">
        <v>61</v>
      </c>
      <c r="L1" s="26"/>
      <c r="M1" s="26"/>
      <c r="N1" s="27">
        <f>Parametry!B33/100*F6+Parametry!B33/100*F13+Parametry!B33/100*F14+Parametry!B33/100*F17+Parametry!B33/100*F23+Parametry!B33/100*F25+Parametry!B33/100*F30+Parametry!B33/100*F36+Parametry!B33/100*F38+Parametry!B33/100*F41+Parametry!B33/100*F42+Parametry!B33/100*F47+Parametry!B33/100*F50+Parametry!B33/100*F53+Parametry!B33/100*F56+Parametry!B33/100*F57+Parametry!B33/100*F60+Parametry!B33/100*F62+Parametry!B33/100*F64+Parametry!B33/100*F74+Parametry!B33/100*F82+Parametry!B33/100*F83+Parametry!B33/100*F86</f>
        <v>0</v>
      </c>
    </row>
    <row r="2" spans="1:14">
      <c r="A2" s="29" t="s">
        <v>20</v>
      </c>
      <c r="B2" s="30" t="s">
        <v>62</v>
      </c>
      <c r="C2" s="29" t="s">
        <v>20</v>
      </c>
      <c r="D2" s="18"/>
      <c r="E2" s="40"/>
      <c r="F2" s="18"/>
      <c r="G2" s="40"/>
      <c r="H2" s="18"/>
      <c r="I2" s="18"/>
      <c r="J2" s="18"/>
      <c r="K2" s="29" t="s">
        <v>20</v>
      </c>
      <c r="L2" s="26"/>
      <c r="M2" s="26"/>
      <c r="N2" s="27">
        <f>N1+Parametry!B33/100*F92+Parametry!B33/100*F93+Parametry!B33/100*F94+Parametry!B33/100*F95+Parametry!B33/100*F97+Parametry!B33/100*F98+Parametry!B33/100*F99+Parametry!B33/100*F101+Parametry!B33/100*F110+Parametry!B33/100*F116+Parametry!B33/100*F119+Parametry!B33/100*F122+Parametry!B33/100*F124+Parametry!B33/100*F126+Parametry!B33/100*F132+Parametry!B33/100*F134+Parametry!B33/100*F137+Parametry!B33/100*F138+Parametry!B33/100*F185+Parametry!B33/100*F192+Parametry!B33/100*F193+Parametry!B33/100*F196</f>
        <v>0</v>
      </c>
    </row>
    <row r="3" spans="1:14">
      <c r="A3" s="24" t="s">
        <v>20</v>
      </c>
      <c r="B3" s="25" t="s">
        <v>63</v>
      </c>
      <c r="C3" s="24" t="s">
        <v>20</v>
      </c>
      <c r="D3" s="19"/>
      <c r="E3" s="41"/>
      <c r="F3" s="19"/>
      <c r="G3" s="41"/>
      <c r="H3" s="19"/>
      <c r="I3" s="19">
        <f>E3+G3</f>
        <v>0</v>
      </c>
      <c r="J3" s="19">
        <f>F3+H3</f>
        <v>0</v>
      </c>
      <c r="K3" s="24" t="s">
        <v>20</v>
      </c>
      <c r="L3" s="26"/>
      <c r="M3" s="26"/>
      <c r="N3" s="27">
        <f>N2+Parametry!B33/100*F202+Parametry!B33/100*F204+Parametry!B33/100*F209+Parametry!B33/100*F215+Parametry!B33/100*F217+Parametry!B33/100*F220+Parametry!B33/100*F221+Parametry!B33/100*F226+Parametry!B33/100*F229+Parametry!B33/100*F232+Parametry!B33/100*F233+Parametry!B33/100*F236+Parametry!B33/100*F238+Parametry!B33/100*F240+Parametry!B33/100*F250+Parametry!B33/100*F258+Parametry!B33/100*F259+Parametry!B33/100*F262+Parametry!B33/100*F268+Parametry!B33/100*F269+Parametry!B33/100*F270+Parametry!B33/100*F271</f>
        <v>0</v>
      </c>
    </row>
    <row r="4" spans="1:14">
      <c r="A4" s="31" t="s">
        <v>20</v>
      </c>
      <c r="B4" s="32" t="s">
        <v>64</v>
      </c>
      <c r="C4" s="31" t="s">
        <v>20</v>
      </c>
      <c r="D4" s="20"/>
      <c r="E4" s="42"/>
      <c r="F4" s="20"/>
      <c r="G4" s="42"/>
      <c r="H4" s="20"/>
      <c r="I4" s="20"/>
      <c r="J4" s="20"/>
      <c r="K4" s="31" t="s">
        <v>20</v>
      </c>
      <c r="L4" s="26"/>
      <c r="M4" s="26"/>
      <c r="N4" s="27">
        <f>N3+Parametry!B33/100*F273+Parametry!B33/100*F274+Parametry!B33/100*F275+Parametry!B33/100*F277+Parametry!B33/100*F286+Parametry!B33/100*F289+Parametry!B33/100*F290+Parametry!B33/100*F295+Parametry!B33/100*F298+Parametry!B33/100*F301+Parametry!B33/100*F303+Parametry!B33/100*F305+Parametry!B33/100*F310+Parametry!B33/100*F313+Parametry!B33/100*F315+Parametry!B33/100*F316+Parametry!B33/100*F325+Parametry!B33/100*F327+Parametry!B33/100*F330+Parametry!B33/100*F333+Parametry!B33/100*F336+Parametry!B33/100*F338</f>
        <v>0</v>
      </c>
    </row>
    <row r="5" spans="1:14">
      <c r="A5" s="33" t="s">
        <v>20</v>
      </c>
      <c r="B5" s="34" t="s">
        <v>65</v>
      </c>
      <c r="C5" s="33" t="s">
        <v>20</v>
      </c>
      <c r="D5" s="21"/>
      <c r="E5" s="43"/>
      <c r="F5" s="21"/>
      <c r="G5" s="43"/>
      <c r="H5" s="21"/>
      <c r="I5" s="21"/>
      <c r="J5" s="21"/>
      <c r="K5" s="33" t="s">
        <v>20</v>
      </c>
      <c r="L5" s="26"/>
      <c r="M5" s="26"/>
      <c r="N5" s="27">
        <f>Parametry!B33/100*F6+Parametry!B33/100*F13+Parametry!B33/100*F14+Parametry!B33/100*F17+Parametry!B33/100*F23+Parametry!B33/100*F25+Parametry!B33/100*F30+Parametry!B33/100*F36+Parametry!B33/100*F38+Parametry!B33/100*F41+Parametry!B33/100*F42+Parametry!B33/100*F47+Parametry!B33/100*F50+Parametry!B33/100*F53+Parametry!B33/100*F56+Parametry!B33/100*F57+Parametry!B33/100*F60+Parametry!B33/100*F62+Parametry!B33/100*F64+Parametry!B33/100*F74+Parametry!B33/100*F82+Parametry!B33/100*F83+Parametry!B33/100*F86</f>
        <v>0</v>
      </c>
    </row>
    <row r="6" spans="1:14">
      <c r="A6" s="24" t="s">
        <v>66</v>
      </c>
      <c r="B6" s="25" t="s">
        <v>67</v>
      </c>
      <c r="C6" s="24" t="s">
        <v>68</v>
      </c>
      <c r="D6" s="19">
        <v>2</v>
      </c>
      <c r="E6" s="41"/>
      <c r="F6" s="19">
        <f>D6*E6</f>
        <v>0</v>
      </c>
      <c r="G6" s="41"/>
      <c r="H6" s="19">
        <f>D6*G6</f>
        <v>0</v>
      </c>
      <c r="I6" s="19">
        <f>E6+G6</f>
        <v>0</v>
      </c>
      <c r="J6" s="19">
        <f>F6+H6</f>
        <v>0</v>
      </c>
      <c r="K6" s="24" t="s">
        <v>69</v>
      </c>
      <c r="L6" s="26"/>
      <c r="M6" s="26"/>
      <c r="N6" s="27">
        <f>N5+Parametry!B33/100*F92+Parametry!B33/100*F93+Parametry!B33/100*F94+Parametry!B33/100*F95+Parametry!B33/100*F97+Parametry!B33/100*F98+Parametry!B33/100*F99+Parametry!B33/100*F101+Parametry!B33/100*F110+Parametry!B33/100*F116+Parametry!B33/100*F119+Parametry!B33/100*F122+Parametry!B33/100*F124+Parametry!B33/100*F126+Parametry!B33/100*F132+Parametry!B33/100*F134+Parametry!B33/100*F137+Parametry!B33/100*F138+Parametry!B33/100*F185+Parametry!B33/100*F192+Parametry!B33/100*F193+Parametry!B33/100*F196</f>
        <v>0</v>
      </c>
    </row>
    <row r="7" spans="1:14">
      <c r="A7" s="24" t="s">
        <v>70</v>
      </c>
      <c r="B7" s="25" t="s">
        <v>71</v>
      </c>
      <c r="C7" s="24" t="s">
        <v>68</v>
      </c>
      <c r="D7" s="19">
        <v>2</v>
      </c>
      <c r="E7" s="41"/>
      <c r="F7" s="19">
        <f>D7*E7</f>
        <v>0</v>
      </c>
      <c r="G7" s="41"/>
      <c r="H7" s="19">
        <f>D7*G7</f>
        <v>0</v>
      </c>
      <c r="I7" s="19">
        <f>E7+G7</f>
        <v>0</v>
      </c>
      <c r="J7" s="19">
        <f>F7+H7</f>
        <v>0</v>
      </c>
      <c r="K7" s="24" t="s">
        <v>69</v>
      </c>
      <c r="L7" s="26"/>
      <c r="M7" s="26"/>
      <c r="N7" s="27">
        <f>N6+Parametry!B33/100*F202+Parametry!B33/100*F204+Parametry!B33/100*F209+Parametry!B33/100*F215+Parametry!B33/100*F217+Parametry!B33/100*F220+Parametry!B33/100*F221+Parametry!B33/100*F226+Parametry!B33/100*F229+Parametry!B33/100*F232+Parametry!B33/100*F233+Parametry!B33/100*F236+Parametry!B33/100*F238+Parametry!B33/100*F240+Parametry!B33/100*F250+Parametry!B33/100*F258+Parametry!B33/100*F259+Parametry!B33/100*F262+Parametry!B33/100*F268+Parametry!B33/100*F269+Parametry!B33/100*F270+Parametry!B33/100*F271</f>
        <v>0</v>
      </c>
    </row>
    <row r="8" spans="1:14">
      <c r="A8" s="31" t="s">
        <v>20</v>
      </c>
      <c r="B8" s="32" t="s">
        <v>72</v>
      </c>
      <c r="C8" s="31" t="s">
        <v>20</v>
      </c>
      <c r="D8" s="20"/>
      <c r="E8" s="42"/>
      <c r="F8" s="20">
        <f>SUM(F5:F7)</f>
        <v>0</v>
      </c>
      <c r="G8" s="42"/>
      <c r="H8" s="20">
        <f>SUM(H5:H7)</f>
        <v>0</v>
      </c>
      <c r="I8" s="20"/>
      <c r="J8" s="20">
        <f>SUM(J5:J7)</f>
        <v>0</v>
      </c>
      <c r="K8" s="31" t="s">
        <v>20</v>
      </c>
      <c r="L8" s="26"/>
      <c r="M8" s="26"/>
      <c r="N8" s="27">
        <f>N7+Parametry!B33/100*F273+Parametry!B33/100*F274+Parametry!B33/100*F275+Parametry!B33/100*F277+Parametry!B33/100*F286+Parametry!B33/100*F289+Parametry!B33/100*F290+Parametry!B33/100*F295+Parametry!B33/100*F298+Parametry!B33/100*F301+Parametry!B33/100*F303+Parametry!B33/100*F305+Parametry!B33/100*F310+Parametry!B33/100*F313+Parametry!B33/100*F315+Parametry!B33/100*F316+Parametry!B33/100*F325+Parametry!B33/100*F327+Parametry!B33/100*F330+Parametry!B33/100*F333+Parametry!B33/100*F336+Parametry!B33/100*F338</f>
        <v>0</v>
      </c>
    </row>
    <row r="9" spans="1:14">
      <c r="A9" s="24" t="s">
        <v>20</v>
      </c>
      <c r="B9" s="25" t="s">
        <v>20</v>
      </c>
      <c r="C9" s="24" t="s">
        <v>20</v>
      </c>
      <c r="D9" s="19"/>
      <c r="E9" s="41"/>
      <c r="F9" s="19"/>
      <c r="G9" s="41"/>
      <c r="H9" s="19"/>
      <c r="I9" s="19">
        <f>E9+G9</f>
        <v>0</v>
      </c>
      <c r="J9" s="19">
        <f>F9+H9</f>
        <v>0</v>
      </c>
      <c r="K9" s="24" t="s">
        <v>20</v>
      </c>
      <c r="L9" s="26"/>
      <c r="M9" s="26"/>
      <c r="N9" s="27">
        <f>Parametry!B33/100*F6+Parametry!B33/100*F13+Parametry!B33/100*F14+Parametry!B33/100*F17+Parametry!B33/100*F23+Parametry!B33/100*F25+Parametry!B33/100*F30+Parametry!B33/100*F36+Parametry!B33/100*F38+Parametry!B33/100*F41+Parametry!B33/100*F42+Parametry!B33/100*F47+Parametry!B33/100*F50+Parametry!B33/100*F53+Parametry!B33/100*F56+Parametry!B33/100*F57+Parametry!B33/100*F60+Parametry!B33/100*F62+Parametry!B33/100*F64+Parametry!B33/100*F74+Parametry!B33/100*F82+Parametry!B33/100*F83+Parametry!B33/100*F86</f>
        <v>0</v>
      </c>
    </row>
    <row r="10" spans="1:14">
      <c r="A10" s="31" t="s">
        <v>20</v>
      </c>
      <c r="B10" s="32" t="s">
        <v>73</v>
      </c>
      <c r="C10" s="31" t="s">
        <v>20</v>
      </c>
      <c r="D10" s="20"/>
      <c r="E10" s="42"/>
      <c r="F10" s="20"/>
      <c r="G10" s="42"/>
      <c r="H10" s="20"/>
      <c r="I10" s="20"/>
      <c r="J10" s="20"/>
      <c r="K10" s="31" t="s">
        <v>20</v>
      </c>
      <c r="L10" s="26"/>
      <c r="M10" s="26"/>
      <c r="N10" s="27">
        <f>N9+Parametry!B33/100*F92+Parametry!B33/100*F93+Parametry!B33/100*F94+Parametry!B33/100*F95+Parametry!B33/100*F97+Parametry!B33/100*F98+Parametry!B33/100*F99+Parametry!B33/100*F101+Parametry!B33/100*F110+Parametry!B33/100*F116+Parametry!B33/100*F119+Parametry!B33/100*F122+Parametry!B33/100*F124+Parametry!B33/100*F126+Parametry!B33/100*F132+Parametry!B33/100*F134+Parametry!B33/100*F137+Parametry!B33/100*F138+Parametry!B33/100*F185+Parametry!B33/100*F192+Parametry!B33/100*F193+Parametry!B33/100*F196</f>
        <v>0</v>
      </c>
    </row>
    <row r="11" spans="1:14">
      <c r="A11" s="24" t="s">
        <v>20</v>
      </c>
      <c r="B11" s="25" t="s">
        <v>20</v>
      </c>
      <c r="C11" s="24" t="s">
        <v>20</v>
      </c>
      <c r="D11" s="19"/>
      <c r="E11" s="41"/>
      <c r="F11" s="19"/>
      <c r="G11" s="41"/>
      <c r="H11" s="19"/>
      <c r="I11" s="19">
        <f>E11+G11</f>
        <v>0</v>
      </c>
      <c r="J11" s="19">
        <f>F11+H11</f>
        <v>0</v>
      </c>
      <c r="K11" s="24" t="s">
        <v>20</v>
      </c>
      <c r="L11" s="26"/>
      <c r="M11" s="26"/>
      <c r="N11" s="27">
        <f>N10+Parametry!B33/100*F202+Parametry!B33/100*F204+Parametry!B33/100*F209+Parametry!B33/100*F215+Parametry!B33/100*F217+Parametry!B33/100*F220+Parametry!B33/100*F221+Parametry!B33/100*F226+Parametry!B33/100*F229+Parametry!B33/100*F232+Parametry!B33/100*F233+Parametry!B33/100*F236+Parametry!B33/100*F238+Parametry!B33/100*F240+Parametry!B33/100*F250+Parametry!B33/100*F258+Parametry!B33/100*F259+Parametry!B33/100*F262+Parametry!B33/100*F268+Parametry!B33/100*F269+Parametry!B33/100*F270+Parametry!B33/100*F271</f>
        <v>0</v>
      </c>
    </row>
    <row r="12" spans="1:14">
      <c r="A12" s="33" t="s">
        <v>20</v>
      </c>
      <c r="B12" s="34" t="s">
        <v>74</v>
      </c>
      <c r="C12" s="33" t="s">
        <v>20</v>
      </c>
      <c r="D12" s="21"/>
      <c r="E12" s="43"/>
      <c r="F12" s="21"/>
      <c r="G12" s="43"/>
      <c r="H12" s="21"/>
      <c r="I12" s="21"/>
      <c r="J12" s="21"/>
      <c r="K12" s="33" t="s">
        <v>20</v>
      </c>
      <c r="L12" s="26"/>
      <c r="M12" s="26"/>
      <c r="N12" s="27">
        <f>N11+Parametry!B33/100*F273+Parametry!B33/100*F274+Parametry!B33/100*F275+Parametry!B33/100*F277+Parametry!B33/100*F286+Parametry!B33/100*F289+Parametry!B33/100*F290+Parametry!B33/100*F295+Parametry!B33/100*F298+Parametry!B33/100*F301+Parametry!B33/100*F303+Parametry!B33/100*F305+Parametry!B33/100*F310+Parametry!B33/100*F313+Parametry!B33/100*F315+Parametry!B33/100*F316+Parametry!B33/100*F325+Parametry!B33/100*F327+Parametry!B33/100*F330+Parametry!B33/100*F333+Parametry!B33/100*F336+Parametry!B33/100*F338</f>
        <v>0</v>
      </c>
    </row>
    <row r="13" spans="1:14">
      <c r="A13" s="24" t="s">
        <v>75</v>
      </c>
      <c r="B13" s="25" t="s">
        <v>76</v>
      </c>
      <c r="C13" s="24" t="s">
        <v>77</v>
      </c>
      <c r="D13" s="19">
        <v>11</v>
      </c>
      <c r="E13" s="41"/>
      <c r="F13" s="19">
        <f>D13*E13</f>
        <v>0</v>
      </c>
      <c r="G13" s="41"/>
      <c r="H13" s="19">
        <f>D13*G13</f>
        <v>0</v>
      </c>
      <c r="I13" s="19">
        <f t="shared" ref="I13:J15" si="0">E13+G13</f>
        <v>0</v>
      </c>
      <c r="J13" s="19">
        <f t="shared" si="0"/>
        <v>0</v>
      </c>
      <c r="K13" s="24" t="s">
        <v>69</v>
      </c>
      <c r="L13" s="26"/>
      <c r="M13" s="26"/>
      <c r="N13" s="27">
        <f>Parametry!B33/100*F6+Parametry!B33/100*F13+Parametry!B33/100*F14+Parametry!B33/100*F17+Parametry!B33/100*F23+Parametry!B33/100*F25+Parametry!B33/100*F30+Parametry!B33/100*F36+Parametry!B33/100*F38+Parametry!B33/100*F41+Parametry!B33/100*F42+Parametry!B33/100*F47+Parametry!B33/100*F50+Parametry!B33/100*F53+Parametry!B33/100*F56+Parametry!B33/100*F57+Parametry!B33/100*F60+Parametry!B33/100*F62+Parametry!B33/100*F64+Parametry!B33/100*F74+Parametry!B33/100*F82+Parametry!B33/100*F83+Parametry!B33/100*F86</f>
        <v>0</v>
      </c>
    </row>
    <row r="14" spans="1:14">
      <c r="A14" s="24" t="s">
        <v>78</v>
      </c>
      <c r="B14" s="25" t="s">
        <v>79</v>
      </c>
      <c r="C14" s="24" t="s">
        <v>77</v>
      </c>
      <c r="D14" s="19">
        <v>10.5</v>
      </c>
      <c r="E14" s="41"/>
      <c r="F14" s="19">
        <f>D14*E14</f>
        <v>0</v>
      </c>
      <c r="G14" s="41"/>
      <c r="H14" s="19">
        <f>D14*G14</f>
        <v>0</v>
      </c>
      <c r="I14" s="19">
        <f t="shared" si="0"/>
        <v>0</v>
      </c>
      <c r="J14" s="19">
        <f t="shared" si="0"/>
        <v>0</v>
      </c>
      <c r="K14" s="24" t="s">
        <v>69</v>
      </c>
      <c r="L14" s="26"/>
      <c r="M14" s="26"/>
      <c r="N14" s="27">
        <f>N13+Parametry!B33/100*F92+Parametry!B33/100*F93+Parametry!B33/100*F94+Parametry!B33/100*F95+Parametry!B33/100*F97+Parametry!B33/100*F98+Parametry!B33/100*F99+Parametry!B33/100*F101+Parametry!B33/100*F110+Parametry!B33/100*F116+Parametry!B33/100*F119+Parametry!B33/100*F122+Parametry!B33/100*F124+Parametry!B33/100*F126+Parametry!B33/100*F132+Parametry!B33/100*F134+Parametry!B33/100*F137+Parametry!B33/100*F138+Parametry!B33/100*F185+Parametry!B33/100*F192+Parametry!B33/100*F193+Parametry!B33/100*F196</f>
        <v>0</v>
      </c>
    </row>
    <row r="15" spans="1:14">
      <c r="A15" s="24" t="s">
        <v>20</v>
      </c>
      <c r="B15" s="25" t="s">
        <v>20</v>
      </c>
      <c r="C15" s="24" t="s">
        <v>20</v>
      </c>
      <c r="D15" s="19"/>
      <c r="E15" s="41"/>
      <c r="F15" s="19"/>
      <c r="G15" s="41"/>
      <c r="H15" s="19"/>
      <c r="I15" s="19">
        <f t="shared" si="0"/>
        <v>0</v>
      </c>
      <c r="J15" s="19">
        <f t="shared" si="0"/>
        <v>0</v>
      </c>
      <c r="K15" s="24" t="s">
        <v>20</v>
      </c>
      <c r="L15" s="26"/>
      <c r="M15" s="26"/>
      <c r="N15" s="27">
        <f>N14+Parametry!B33/100*F202+Parametry!B33/100*F204+Parametry!B33/100*F209+Parametry!B33/100*F215+Parametry!B33/100*F217+Parametry!B33/100*F220+Parametry!B33/100*F221+Parametry!B33/100*F226+Parametry!B33/100*F229+Parametry!B33/100*F232+Parametry!B33/100*F233+Parametry!B33/100*F236+Parametry!B33/100*F238+Parametry!B33/100*F240+Parametry!B33/100*F250+Parametry!B33/100*F258+Parametry!B33/100*F259+Parametry!B33/100*F262+Parametry!B33/100*F268+Parametry!B33/100*F269+Parametry!B33/100*F270+Parametry!B33/100*F271</f>
        <v>0</v>
      </c>
    </row>
    <row r="16" spans="1:14" ht="26.25">
      <c r="A16" s="33" t="s">
        <v>20</v>
      </c>
      <c r="B16" s="34" t="s">
        <v>80</v>
      </c>
      <c r="C16" s="33" t="s">
        <v>20</v>
      </c>
      <c r="D16" s="21"/>
      <c r="E16" s="43"/>
      <c r="F16" s="21"/>
      <c r="G16" s="43"/>
      <c r="H16" s="21"/>
      <c r="I16" s="21"/>
      <c r="J16" s="21"/>
      <c r="K16" s="33" t="s">
        <v>20</v>
      </c>
      <c r="L16" s="26"/>
      <c r="M16" s="26"/>
      <c r="N16" s="27">
        <f>N15+Parametry!B33/100*F273+Parametry!B33/100*F274+Parametry!B33/100*F275+Parametry!B33/100*F277+Parametry!B33/100*F286+Parametry!B33/100*F289+Parametry!B33/100*F290+Parametry!B33/100*F295+Parametry!B33/100*F298+Parametry!B33/100*F301+Parametry!B33/100*F303+Parametry!B33/100*F305+Parametry!B33/100*F310+Parametry!B33/100*F313+Parametry!B33/100*F315+Parametry!B33/100*F316+Parametry!B33/100*F325+Parametry!B33/100*F327+Parametry!B33/100*F330+Parametry!B33/100*F333+Parametry!B33/100*F336+Parametry!B33/100*F338</f>
        <v>0</v>
      </c>
    </row>
    <row r="17" spans="1:14">
      <c r="A17" s="24" t="s">
        <v>81</v>
      </c>
      <c r="B17" s="25" t="s">
        <v>82</v>
      </c>
      <c r="C17" s="24" t="s">
        <v>68</v>
      </c>
      <c r="D17" s="19">
        <v>6</v>
      </c>
      <c r="E17" s="41"/>
      <c r="F17" s="19">
        <f>D17*E17</f>
        <v>0</v>
      </c>
      <c r="G17" s="41"/>
      <c r="H17" s="19">
        <f>D17*G17</f>
        <v>0</v>
      </c>
      <c r="I17" s="19">
        <f>E17+G17</f>
        <v>0</v>
      </c>
      <c r="J17" s="19">
        <f>F17+H17</f>
        <v>0</v>
      </c>
      <c r="K17" s="24" t="s">
        <v>69</v>
      </c>
      <c r="L17" s="26"/>
      <c r="M17" s="26"/>
      <c r="N17" s="27">
        <f>Parametry!B33/100*F6+Parametry!B33/100*F13+Parametry!B33/100*F14+Parametry!B33/100*F17+Parametry!B33/100*F23+Parametry!B33/100*F25+Parametry!B33/100*F30+Parametry!B33/100*F36+Parametry!B33/100*F38+Parametry!B33/100*F41+Parametry!B33/100*F42+Parametry!B33/100*F47+Parametry!B33/100*F50+Parametry!B33/100*F53+Parametry!B33/100*F56+Parametry!B33/100*F57+Parametry!B33/100*F60+Parametry!B33/100*F62+Parametry!B33/100*F64+Parametry!B33/100*F74+Parametry!B33/100*F82+Parametry!B33/100*F83+Parametry!B33/100*F86</f>
        <v>0</v>
      </c>
    </row>
    <row r="18" spans="1:14">
      <c r="A18" s="24" t="s">
        <v>20</v>
      </c>
      <c r="B18" s="25" t="s">
        <v>20</v>
      </c>
      <c r="C18" s="24" t="s">
        <v>20</v>
      </c>
      <c r="D18" s="19"/>
      <c r="E18" s="41"/>
      <c r="F18" s="19"/>
      <c r="G18" s="41"/>
      <c r="H18" s="19"/>
      <c r="I18" s="19">
        <f>E18+G18</f>
        <v>0</v>
      </c>
      <c r="J18" s="19">
        <f>F18+H18</f>
        <v>0</v>
      </c>
      <c r="K18" s="24" t="s">
        <v>20</v>
      </c>
      <c r="L18" s="26"/>
      <c r="M18" s="26"/>
      <c r="N18" s="27">
        <f>N17+Parametry!B33/100*F92+Parametry!B33/100*F93+Parametry!B33/100*F94+Parametry!B33/100*F95+Parametry!B33/100*F97+Parametry!B33/100*F98+Parametry!B33/100*F99+Parametry!B33/100*F101+Parametry!B33/100*F110+Parametry!B33/100*F116+Parametry!B33/100*F119+Parametry!B33/100*F122+Parametry!B33/100*F124+Parametry!B33/100*F126+Parametry!B33/100*F132+Parametry!B33/100*F134+Parametry!B33/100*F137+Parametry!B33/100*F138+Parametry!B33/100*F185+Parametry!B33/100*F192+Parametry!B33/100*F193+Parametry!B33/100*F196</f>
        <v>0</v>
      </c>
    </row>
    <row r="19" spans="1:14">
      <c r="A19" s="31" t="s">
        <v>20</v>
      </c>
      <c r="B19" s="32" t="s">
        <v>83</v>
      </c>
      <c r="C19" s="31" t="s">
        <v>20</v>
      </c>
      <c r="D19" s="20"/>
      <c r="E19" s="42"/>
      <c r="F19" s="20">
        <f>SUM(F11:F18)</f>
        <v>0</v>
      </c>
      <c r="G19" s="42"/>
      <c r="H19" s="20">
        <f>SUM(H11:H18)</f>
        <v>0</v>
      </c>
      <c r="I19" s="20"/>
      <c r="J19" s="20">
        <f>SUM(J11:J18)</f>
        <v>0</v>
      </c>
      <c r="K19" s="31" t="s">
        <v>20</v>
      </c>
      <c r="L19" s="26"/>
      <c r="M19" s="26"/>
      <c r="N19" s="27">
        <f>N18+Parametry!B33/100*F202+Parametry!B33/100*F204+Parametry!B33/100*F209+Parametry!B33/100*F215+Parametry!B33/100*F217+Parametry!B33/100*F220+Parametry!B33/100*F221+Parametry!B33/100*F226+Parametry!B33/100*F229+Parametry!B33/100*F232+Parametry!B33/100*F233+Parametry!B33/100*F236+Parametry!B33/100*F238+Parametry!B33/100*F240+Parametry!B33/100*F250+Parametry!B33/100*F258+Parametry!B33/100*F259+Parametry!B33/100*F262+Parametry!B33/100*F268+Parametry!B33/100*F269+Parametry!B33/100*F270+Parametry!B33/100*F271</f>
        <v>0</v>
      </c>
    </row>
    <row r="20" spans="1:14">
      <c r="A20" s="24" t="s">
        <v>20</v>
      </c>
      <c r="B20" s="25" t="s">
        <v>20</v>
      </c>
      <c r="C20" s="24" t="s">
        <v>20</v>
      </c>
      <c r="D20" s="19"/>
      <c r="E20" s="41"/>
      <c r="F20" s="19"/>
      <c r="G20" s="41"/>
      <c r="H20" s="19"/>
      <c r="I20" s="19">
        <f>E20+G20</f>
        <v>0</v>
      </c>
      <c r="J20" s="19">
        <f>F20+H20</f>
        <v>0</v>
      </c>
      <c r="K20" s="24" t="s">
        <v>20</v>
      </c>
      <c r="L20" s="26"/>
      <c r="M20" s="26"/>
      <c r="N20" s="27">
        <f>N19+Parametry!B33/100*F273+Parametry!B33/100*F274+Parametry!B33/100*F275+Parametry!B33/100*F277+Parametry!B33/100*F286+Parametry!B33/100*F289+Parametry!B33/100*F290+Parametry!B33/100*F295+Parametry!B33/100*F298+Parametry!B33/100*F301+Parametry!B33/100*F303+Parametry!B33/100*F305+Parametry!B33/100*F310+Parametry!B33/100*F313+Parametry!B33/100*F315+Parametry!B33/100*F316+Parametry!B33/100*F325+Parametry!B33/100*F327+Parametry!B33/100*F330+Parametry!B33/100*F333+Parametry!B33/100*F336+Parametry!B33/100*F338</f>
        <v>0</v>
      </c>
    </row>
    <row r="21" spans="1:14">
      <c r="A21" s="31" t="s">
        <v>20</v>
      </c>
      <c r="B21" s="32" t="s">
        <v>84</v>
      </c>
      <c r="C21" s="31" t="s">
        <v>20</v>
      </c>
      <c r="D21" s="20"/>
      <c r="E21" s="42"/>
      <c r="F21" s="20"/>
      <c r="G21" s="42"/>
      <c r="H21" s="20"/>
      <c r="I21" s="20"/>
      <c r="J21" s="20"/>
      <c r="K21" s="31" t="s">
        <v>20</v>
      </c>
      <c r="L21" s="26"/>
      <c r="M21" s="26"/>
      <c r="N21" s="27">
        <f>Parametry!B33/100*F6+Parametry!B33/100*F13+Parametry!B33/100*F14+Parametry!B33/100*F17+Parametry!B33/100*F23+Parametry!B33/100*F25+Parametry!B33/100*F30+Parametry!B33/100*F36+Parametry!B33/100*F38+Parametry!B33/100*F41+Parametry!B33/100*F42+Parametry!B33/100*F47+Parametry!B33/100*F50+Parametry!B33/100*F53+Parametry!B33/100*F56+Parametry!B33/100*F57+Parametry!B33/100*F60+Parametry!B33/100*F62+Parametry!B33/100*F64+Parametry!B33/100*F74+Parametry!B33/100*F82+Parametry!B33/100*F83+Parametry!B33/100*F86</f>
        <v>0</v>
      </c>
    </row>
    <row r="22" spans="1:14" ht="26.25">
      <c r="A22" s="33" t="s">
        <v>20</v>
      </c>
      <c r="B22" s="34" t="s">
        <v>85</v>
      </c>
      <c r="C22" s="33" t="s">
        <v>20</v>
      </c>
      <c r="D22" s="21"/>
      <c r="E22" s="43"/>
      <c r="F22" s="21"/>
      <c r="G22" s="43"/>
      <c r="H22" s="21"/>
      <c r="I22" s="21"/>
      <c r="J22" s="21"/>
      <c r="K22" s="33" t="s">
        <v>20</v>
      </c>
      <c r="L22" s="26"/>
      <c r="M22" s="26"/>
      <c r="N22" s="27">
        <f>N21+Parametry!B33/100*F92+Parametry!B33/100*F93+Parametry!B33/100*F94+Parametry!B33/100*F95+Parametry!B33/100*F97+Parametry!B33/100*F98+Parametry!B33/100*F99+Parametry!B33/100*F101+Parametry!B33/100*F110+Parametry!B33/100*F116+Parametry!B33/100*F119+Parametry!B33/100*F122+Parametry!B33/100*F124+Parametry!B33/100*F126+Parametry!B33/100*F132+Parametry!B33/100*F134+Parametry!B33/100*F137+Parametry!B33/100*F138+Parametry!B33/100*F185+Parametry!B33/100*F192+Parametry!B33/100*F193+Parametry!B33/100*F196</f>
        <v>0</v>
      </c>
    </row>
    <row r="23" spans="1:14" ht="24.75">
      <c r="A23" s="24" t="s">
        <v>86</v>
      </c>
      <c r="B23" s="25" t="s">
        <v>87</v>
      </c>
      <c r="C23" s="24" t="s">
        <v>68</v>
      </c>
      <c r="D23" s="19">
        <v>1</v>
      </c>
      <c r="E23" s="41"/>
      <c r="F23" s="19">
        <f>D23*E23</f>
        <v>0</v>
      </c>
      <c r="G23" s="41"/>
      <c r="H23" s="19">
        <f>D23*G23</f>
        <v>0</v>
      </c>
      <c r="I23" s="19">
        <f>E23+G23</f>
        <v>0</v>
      </c>
      <c r="J23" s="19">
        <f>F23+H23</f>
        <v>0</v>
      </c>
      <c r="K23" s="24" t="s">
        <v>69</v>
      </c>
      <c r="L23" s="26"/>
      <c r="M23" s="26"/>
      <c r="N23" s="27">
        <f>N22+Parametry!B33/100*F202+Parametry!B33/100*F204+Parametry!B33/100*F209+Parametry!B33/100*F215+Parametry!B33/100*F217+Parametry!B33/100*F220+Parametry!B33/100*F221+Parametry!B33/100*F226+Parametry!B33/100*F229+Parametry!B33/100*F232+Parametry!B33/100*F233+Parametry!B33/100*F236+Parametry!B33/100*F238+Parametry!B33/100*F240+Parametry!B33/100*F250+Parametry!B33/100*F258+Parametry!B33/100*F259+Parametry!B33/100*F262+Parametry!B33/100*F268+Parametry!B33/100*F269+Parametry!B33/100*F270+Parametry!B33/100*F271</f>
        <v>0</v>
      </c>
    </row>
    <row r="24" spans="1:14">
      <c r="A24" s="33" t="s">
        <v>20</v>
      </c>
      <c r="B24" s="34" t="s">
        <v>88</v>
      </c>
      <c r="C24" s="33" t="s">
        <v>20</v>
      </c>
      <c r="D24" s="21"/>
      <c r="E24" s="43"/>
      <c r="F24" s="21"/>
      <c r="G24" s="43"/>
      <c r="H24" s="21"/>
      <c r="I24" s="21"/>
      <c r="J24" s="21"/>
      <c r="K24" s="33" t="s">
        <v>20</v>
      </c>
      <c r="L24" s="26"/>
      <c r="M24" s="26"/>
      <c r="N24" s="27">
        <f>N23+Parametry!B33/100*F273+Parametry!B33/100*F274+Parametry!B33/100*F275+Parametry!B33/100*F277+Parametry!B33/100*F286+Parametry!B33/100*F289+Parametry!B33/100*F290+Parametry!B33/100*F295+Parametry!B33/100*F298+Parametry!B33/100*F301+Parametry!B33/100*F303+Parametry!B33/100*F305+Parametry!B33/100*F310+Parametry!B33/100*F313+Parametry!B33/100*F315+Parametry!B33/100*F316+Parametry!B33/100*F325+Parametry!B33/100*F327+Parametry!B33/100*F330+Parametry!B33/100*F333+Parametry!B33/100*F336+Parametry!B33/100*F338</f>
        <v>0</v>
      </c>
    </row>
    <row r="25" spans="1:14">
      <c r="A25" s="24" t="s">
        <v>89</v>
      </c>
      <c r="B25" s="25" t="s">
        <v>90</v>
      </c>
      <c r="C25" s="24" t="s">
        <v>68</v>
      </c>
      <c r="D25" s="19">
        <v>3</v>
      </c>
      <c r="E25" s="41"/>
      <c r="F25" s="19">
        <f>D25*E25</f>
        <v>0</v>
      </c>
      <c r="G25" s="41"/>
      <c r="H25" s="19">
        <f>D25*G25</f>
        <v>0</v>
      </c>
      <c r="I25" s="19">
        <f>E25+G25</f>
        <v>0</v>
      </c>
      <c r="J25" s="19">
        <f>F25+H25</f>
        <v>0</v>
      </c>
      <c r="K25" s="24" t="s">
        <v>69</v>
      </c>
      <c r="L25" s="26"/>
      <c r="M25" s="26"/>
      <c r="N25" s="27">
        <f>Parametry!B33/100*F6+Parametry!B33/100*F13+Parametry!B33/100*F14+Parametry!B33/100*F17+Parametry!B33/100*F23+Parametry!B33/100*F25+Parametry!B33/100*F30+Parametry!B33/100*F36+Parametry!B33/100*F38+Parametry!B33/100*F41+Parametry!B33/100*F42+Parametry!B33/100*F47+Parametry!B33/100*F50+Parametry!B33/100*F53+Parametry!B33/100*F56+Parametry!B33/100*F57+Parametry!B33/100*F60+Parametry!B33/100*F62+Parametry!B33/100*F64+Parametry!B33/100*F74+Parametry!B33/100*F82+Parametry!B33/100*F83+Parametry!B33/100*F86</f>
        <v>0</v>
      </c>
    </row>
    <row r="26" spans="1:14">
      <c r="A26" s="31" t="s">
        <v>20</v>
      </c>
      <c r="B26" s="32" t="s">
        <v>91</v>
      </c>
      <c r="C26" s="31" t="s">
        <v>20</v>
      </c>
      <c r="D26" s="20"/>
      <c r="E26" s="42"/>
      <c r="F26" s="20">
        <f>SUM(F22:F25)</f>
        <v>0</v>
      </c>
      <c r="G26" s="42"/>
      <c r="H26" s="20">
        <f>SUM(H22:H25)</f>
        <v>0</v>
      </c>
      <c r="I26" s="20"/>
      <c r="J26" s="20">
        <f>SUM(J22:J25)</f>
        <v>0</v>
      </c>
      <c r="K26" s="31" t="s">
        <v>20</v>
      </c>
      <c r="L26" s="26"/>
      <c r="M26" s="26"/>
      <c r="N26" s="27">
        <f>N25+Parametry!B33/100*F92+Parametry!B33/100*F93+Parametry!B33/100*F94+Parametry!B33/100*F95+Parametry!B33/100*F97+Parametry!B33/100*F98+Parametry!B33/100*F99+Parametry!B33/100*F101+Parametry!B33/100*F110+Parametry!B33/100*F116+Parametry!B33/100*F119+Parametry!B33/100*F122+Parametry!B33/100*F124+Parametry!B33/100*F126+Parametry!B33/100*F132+Parametry!B33/100*F134+Parametry!B33/100*F137+Parametry!B33/100*F138+Parametry!B33/100*F185+Parametry!B33/100*F192+Parametry!B33/100*F193+Parametry!B33/100*F196</f>
        <v>0</v>
      </c>
    </row>
    <row r="27" spans="1:14">
      <c r="A27" s="24" t="s">
        <v>20</v>
      </c>
      <c r="B27" s="25" t="s">
        <v>20</v>
      </c>
      <c r="C27" s="24" t="s">
        <v>20</v>
      </c>
      <c r="D27" s="19"/>
      <c r="E27" s="41"/>
      <c r="F27" s="19"/>
      <c r="G27" s="41"/>
      <c r="H27" s="19"/>
      <c r="I27" s="19">
        <f>E27+G27</f>
        <v>0</v>
      </c>
      <c r="J27" s="19">
        <f>F27+H27</f>
        <v>0</v>
      </c>
      <c r="K27" s="24" t="s">
        <v>20</v>
      </c>
      <c r="L27" s="26"/>
      <c r="M27" s="26"/>
      <c r="N27" s="27">
        <f>N26+Parametry!B33/100*F202+Parametry!B33/100*F204+Parametry!B33/100*F209+Parametry!B33/100*F215+Parametry!B33/100*F217+Parametry!B33/100*F220+Parametry!B33/100*F221+Parametry!B33/100*F226+Parametry!B33/100*F229+Parametry!B33/100*F232+Parametry!B33/100*F233+Parametry!B33/100*F236+Parametry!B33/100*F238+Parametry!B33/100*F240+Parametry!B33/100*F250+Parametry!B33/100*F258+Parametry!B33/100*F259+Parametry!B33/100*F262+Parametry!B33/100*F268+Parametry!B33/100*F269+Parametry!B33/100*F270+Parametry!B33/100*F271</f>
        <v>0</v>
      </c>
    </row>
    <row r="28" spans="1:14">
      <c r="A28" s="31" t="s">
        <v>20</v>
      </c>
      <c r="B28" s="32" t="s">
        <v>92</v>
      </c>
      <c r="C28" s="31" t="s">
        <v>20</v>
      </c>
      <c r="D28" s="20"/>
      <c r="E28" s="42"/>
      <c r="F28" s="20"/>
      <c r="G28" s="42"/>
      <c r="H28" s="20"/>
      <c r="I28" s="20"/>
      <c r="J28" s="20"/>
      <c r="K28" s="31" t="s">
        <v>20</v>
      </c>
      <c r="L28" s="26"/>
      <c r="M28" s="26"/>
      <c r="N28" s="27">
        <f>N27+Parametry!B33/100*F273+Parametry!B33/100*F274+Parametry!B33/100*F275+Parametry!B33/100*F277+Parametry!B33/100*F286+Parametry!B33/100*F289+Parametry!B33/100*F290+Parametry!B33/100*F295+Parametry!B33/100*F298+Parametry!B33/100*F301+Parametry!B33/100*F303+Parametry!B33/100*F305+Parametry!B33/100*F310+Parametry!B33/100*F313+Parametry!B33/100*F315+Parametry!B33/100*F316+Parametry!B33/100*F325+Parametry!B33/100*F327+Parametry!B33/100*F330+Parametry!B33/100*F333+Parametry!B33/100*F336+Parametry!B33/100*F338</f>
        <v>0</v>
      </c>
    </row>
    <row r="29" spans="1:14" ht="26.25">
      <c r="A29" s="33" t="s">
        <v>20</v>
      </c>
      <c r="B29" s="34" t="s">
        <v>93</v>
      </c>
      <c r="C29" s="33" t="s">
        <v>20</v>
      </c>
      <c r="D29" s="21"/>
      <c r="E29" s="43"/>
      <c r="F29" s="21"/>
      <c r="G29" s="43"/>
      <c r="H29" s="21"/>
      <c r="I29" s="21"/>
      <c r="J29" s="21"/>
      <c r="K29" s="33" t="s">
        <v>20</v>
      </c>
      <c r="L29" s="26"/>
      <c r="M29" s="26"/>
      <c r="N29" s="27">
        <f>Parametry!B33/100*F6+Parametry!B33/100*F13+Parametry!B33/100*F14+Parametry!B33/100*F17+Parametry!B33/100*F23+Parametry!B33/100*F25+Parametry!B33/100*F30+Parametry!B33/100*F36+Parametry!B33/100*F38+Parametry!B33/100*F41+Parametry!B33/100*F42+Parametry!B33/100*F47+Parametry!B33/100*F50+Parametry!B33/100*F53+Parametry!B33/100*F56+Parametry!B33/100*F57+Parametry!B33/100*F60+Parametry!B33/100*F62+Parametry!B33/100*F64+Parametry!B33/100*F74+Parametry!B33/100*F82+Parametry!B33/100*F83+Parametry!B33/100*F86</f>
        <v>0</v>
      </c>
    </row>
    <row r="30" spans="1:14">
      <c r="A30" s="24" t="s">
        <v>94</v>
      </c>
      <c r="B30" s="25" t="s">
        <v>95</v>
      </c>
      <c r="C30" s="24" t="s">
        <v>68</v>
      </c>
      <c r="D30" s="19">
        <v>2</v>
      </c>
      <c r="E30" s="41"/>
      <c r="F30" s="19">
        <f>D30*E30</f>
        <v>0</v>
      </c>
      <c r="G30" s="41"/>
      <c r="H30" s="19">
        <f>D30*G30</f>
        <v>0</v>
      </c>
      <c r="I30" s="19">
        <f>E30+G30</f>
        <v>0</v>
      </c>
      <c r="J30" s="19">
        <f>F30+H30</f>
        <v>0</v>
      </c>
      <c r="K30" s="24" t="s">
        <v>69</v>
      </c>
      <c r="L30" s="26"/>
      <c r="M30" s="26"/>
      <c r="N30" s="27">
        <f>N29+Parametry!B33/100*F92+Parametry!B33/100*F93+Parametry!B33/100*F94+Parametry!B33/100*F95+Parametry!B33/100*F97+Parametry!B33/100*F98+Parametry!B33/100*F99+Parametry!B33/100*F101+Parametry!B33/100*F110+Parametry!B33/100*F116+Parametry!B33/100*F119+Parametry!B33/100*F122+Parametry!B33/100*F124+Parametry!B33/100*F126+Parametry!B33/100*F132+Parametry!B33/100*F134+Parametry!B33/100*F137+Parametry!B33/100*F138+Parametry!B33/100*F185+Parametry!B33/100*F192+Parametry!B33/100*F193+Parametry!B33/100*F196</f>
        <v>0</v>
      </c>
    </row>
    <row r="31" spans="1:14">
      <c r="A31" s="31" t="s">
        <v>20</v>
      </c>
      <c r="B31" s="32" t="s">
        <v>96</v>
      </c>
      <c r="C31" s="31" t="s">
        <v>20</v>
      </c>
      <c r="D31" s="20"/>
      <c r="E31" s="42"/>
      <c r="F31" s="20">
        <f>SUM(F29:F30)</f>
        <v>0</v>
      </c>
      <c r="G31" s="42"/>
      <c r="H31" s="20">
        <f>SUM(H29:H30)</f>
        <v>0</v>
      </c>
      <c r="I31" s="20"/>
      <c r="J31" s="20">
        <f>SUM(J29:J30)</f>
        <v>0</v>
      </c>
      <c r="K31" s="31" t="s">
        <v>20</v>
      </c>
      <c r="L31" s="26"/>
      <c r="M31" s="26"/>
      <c r="N31" s="27">
        <f>N30+Parametry!B33/100*F202+Parametry!B33/100*F204+Parametry!B33/100*F209+Parametry!B33/100*F215+Parametry!B33/100*F217+Parametry!B33/100*F220+Parametry!B33/100*F221+Parametry!B33/100*F226+Parametry!B33/100*F229+Parametry!B33/100*F232+Parametry!B33/100*F233+Parametry!B33/100*F236+Parametry!B33/100*F238+Parametry!B33/100*F240+Parametry!B33/100*F250+Parametry!B33/100*F258+Parametry!B33/100*F259+Parametry!B33/100*F262+Parametry!B33/100*F268+Parametry!B33/100*F269+Parametry!B33/100*F270+Parametry!B33/100*F271</f>
        <v>0</v>
      </c>
    </row>
    <row r="32" spans="1:14">
      <c r="A32" s="24" t="s">
        <v>20</v>
      </c>
      <c r="B32" s="25" t="s">
        <v>20</v>
      </c>
      <c r="C32" s="24" t="s">
        <v>20</v>
      </c>
      <c r="D32" s="19"/>
      <c r="E32" s="41"/>
      <c r="F32" s="19"/>
      <c r="G32" s="41"/>
      <c r="H32" s="19"/>
      <c r="I32" s="19">
        <f>E32+G32</f>
        <v>0</v>
      </c>
      <c r="J32" s="19">
        <f>F32+H32</f>
        <v>0</v>
      </c>
      <c r="K32" s="24" t="s">
        <v>20</v>
      </c>
      <c r="L32" s="26"/>
      <c r="M32" s="26"/>
      <c r="N32" s="27">
        <f>N31+Parametry!B33/100*F273+Parametry!B33/100*F274+Parametry!B33/100*F275+Parametry!B33/100*F277+Parametry!B33/100*F286+Parametry!B33/100*F289+Parametry!B33/100*F290+Parametry!B33/100*F295+Parametry!B33/100*F298+Parametry!B33/100*F301+Parametry!B33/100*F303+Parametry!B33/100*F305+Parametry!B33/100*F310+Parametry!B33/100*F313+Parametry!B33/100*F315+Parametry!B33/100*F316+Parametry!B33/100*F325+Parametry!B33/100*F327+Parametry!B33/100*F330+Parametry!B33/100*F333+Parametry!B33/100*F336+Parametry!B33/100*F338</f>
        <v>0</v>
      </c>
    </row>
    <row r="33" spans="1:13">
      <c r="A33" s="31" t="s">
        <v>20</v>
      </c>
      <c r="B33" s="32" t="s">
        <v>97</v>
      </c>
      <c r="C33" s="31" t="s">
        <v>20</v>
      </c>
      <c r="D33" s="20"/>
      <c r="E33" s="42"/>
      <c r="F33" s="20"/>
      <c r="G33" s="42"/>
      <c r="H33" s="20"/>
      <c r="I33" s="20"/>
      <c r="J33" s="20"/>
      <c r="K33" s="31" t="s">
        <v>20</v>
      </c>
      <c r="L33" s="26"/>
      <c r="M33" s="26"/>
    </row>
    <row r="34" spans="1:13">
      <c r="A34" s="24" t="s">
        <v>20</v>
      </c>
      <c r="B34" s="25" t="s">
        <v>20</v>
      </c>
      <c r="C34" s="24" t="s">
        <v>20</v>
      </c>
      <c r="D34" s="19"/>
      <c r="E34" s="41"/>
      <c r="F34" s="19"/>
      <c r="G34" s="41"/>
      <c r="H34" s="19"/>
      <c r="I34" s="19">
        <f>E34+G34</f>
        <v>0</v>
      </c>
      <c r="J34" s="19">
        <f>F34+H34</f>
        <v>0</v>
      </c>
      <c r="K34" s="24" t="s">
        <v>20</v>
      </c>
      <c r="L34" s="26"/>
      <c r="M34" s="26"/>
    </row>
    <row r="35" spans="1:13">
      <c r="A35" s="33" t="s">
        <v>20</v>
      </c>
      <c r="B35" s="34" t="s">
        <v>98</v>
      </c>
      <c r="C35" s="33" t="s">
        <v>20</v>
      </c>
      <c r="D35" s="21"/>
      <c r="E35" s="43"/>
      <c r="F35" s="21"/>
      <c r="G35" s="43"/>
      <c r="H35" s="21"/>
      <c r="I35" s="21"/>
      <c r="J35" s="21"/>
      <c r="K35" s="33" t="s">
        <v>20</v>
      </c>
      <c r="L35" s="26"/>
      <c r="M35" s="26"/>
    </row>
    <row r="36" spans="1:13">
      <c r="A36" s="24" t="s">
        <v>99</v>
      </c>
      <c r="B36" s="25" t="s">
        <v>100</v>
      </c>
      <c r="C36" s="24" t="s">
        <v>101</v>
      </c>
      <c r="D36" s="19">
        <v>1</v>
      </c>
      <c r="E36" s="41"/>
      <c r="F36" s="19">
        <f>D36*E36</f>
        <v>0</v>
      </c>
      <c r="G36" s="41"/>
      <c r="H36" s="19">
        <f>D36*G36</f>
        <v>0</v>
      </c>
      <c r="I36" s="19">
        <f>E36+G36</f>
        <v>0</v>
      </c>
      <c r="J36" s="19">
        <f>F36+H36</f>
        <v>0</v>
      </c>
      <c r="K36" s="24" t="s">
        <v>69</v>
      </c>
      <c r="L36" s="26"/>
      <c r="M36" s="26"/>
    </row>
    <row r="37" spans="1:13">
      <c r="A37" s="33" t="s">
        <v>20</v>
      </c>
      <c r="B37" s="34" t="s">
        <v>102</v>
      </c>
      <c r="C37" s="33" t="s">
        <v>20</v>
      </c>
      <c r="D37" s="21"/>
      <c r="E37" s="43"/>
      <c r="F37" s="21"/>
      <c r="G37" s="43"/>
      <c r="H37" s="21"/>
      <c r="I37" s="21"/>
      <c r="J37" s="21"/>
      <c r="K37" s="33" t="s">
        <v>20</v>
      </c>
      <c r="L37" s="26"/>
      <c r="M37" s="26"/>
    </row>
    <row r="38" spans="1:13">
      <c r="A38" s="24" t="s">
        <v>103</v>
      </c>
      <c r="B38" s="25" t="s">
        <v>104</v>
      </c>
      <c r="C38" s="24" t="s">
        <v>101</v>
      </c>
      <c r="D38" s="19">
        <v>1</v>
      </c>
      <c r="E38" s="41"/>
      <c r="F38" s="19">
        <f>D38*E38</f>
        <v>0</v>
      </c>
      <c r="G38" s="41"/>
      <c r="H38" s="19">
        <f>D38*G38</f>
        <v>0</v>
      </c>
      <c r="I38" s="19">
        <f>E38+G38</f>
        <v>0</v>
      </c>
      <c r="J38" s="19">
        <f>F38+H38</f>
        <v>0</v>
      </c>
      <c r="K38" s="24" t="s">
        <v>69</v>
      </c>
      <c r="L38" s="26"/>
      <c r="M38" s="26"/>
    </row>
    <row r="39" spans="1:13">
      <c r="A39" s="33" t="s">
        <v>20</v>
      </c>
      <c r="B39" s="34" t="s">
        <v>105</v>
      </c>
      <c r="C39" s="33" t="s">
        <v>20</v>
      </c>
      <c r="D39" s="21"/>
      <c r="E39" s="43"/>
      <c r="F39" s="21"/>
      <c r="G39" s="43"/>
      <c r="H39" s="21"/>
      <c r="I39" s="21"/>
      <c r="J39" s="21"/>
      <c r="K39" s="33" t="s">
        <v>20</v>
      </c>
      <c r="L39" s="26"/>
      <c r="M39" s="26"/>
    </row>
    <row r="40" spans="1:13">
      <c r="A40" s="33" t="s">
        <v>20</v>
      </c>
      <c r="B40" s="34" t="s">
        <v>106</v>
      </c>
      <c r="C40" s="33" t="s">
        <v>20</v>
      </c>
      <c r="D40" s="21"/>
      <c r="E40" s="43"/>
      <c r="F40" s="21"/>
      <c r="G40" s="43"/>
      <c r="H40" s="21"/>
      <c r="I40" s="21"/>
      <c r="J40" s="21"/>
      <c r="K40" s="33" t="s">
        <v>20</v>
      </c>
      <c r="L40" s="26"/>
      <c r="M40" s="26"/>
    </row>
    <row r="41" spans="1:13">
      <c r="A41" s="24" t="s">
        <v>107</v>
      </c>
      <c r="B41" s="25" t="s">
        <v>108</v>
      </c>
      <c r="C41" s="24" t="s">
        <v>101</v>
      </c>
      <c r="D41" s="19">
        <v>4</v>
      </c>
      <c r="E41" s="41"/>
      <c r="F41" s="19">
        <f>D41*E41</f>
        <v>0</v>
      </c>
      <c r="G41" s="41"/>
      <c r="H41" s="19">
        <f>D41*G41</f>
        <v>0</v>
      </c>
      <c r="I41" s="19">
        <f t="shared" ref="I41:J43" si="1">E41+G41</f>
        <v>0</v>
      </c>
      <c r="J41" s="19">
        <f t="shared" si="1"/>
        <v>0</v>
      </c>
      <c r="K41" s="24" t="s">
        <v>69</v>
      </c>
      <c r="L41" s="26"/>
      <c r="M41" s="26"/>
    </row>
    <row r="42" spans="1:13">
      <c r="A42" s="24" t="s">
        <v>109</v>
      </c>
      <c r="B42" s="25" t="s">
        <v>110</v>
      </c>
      <c r="C42" s="24" t="s">
        <v>101</v>
      </c>
      <c r="D42" s="19">
        <v>2</v>
      </c>
      <c r="E42" s="41"/>
      <c r="F42" s="19">
        <f>D42*E42</f>
        <v>0</v>
      </c>
      <c r="G42" s="41"/>
      <c r="H42" s="19">
        <f>D42*G42</f>
        <v>0</v>
      </c>
      <c r="I42" s="19">
        <f t="shared" si="1"/>
        <v>0</v>
      </c>
      <c r="J42" s="19">
        <f t="shared" si="1"/>
        <v>0</v>
      </c>
      <c r="K42" s="24" t="s">
        <v>69</v>
      </c>
      <c r="L42" s="26"/>
      <c r="M42" s="26"/>
    </row>
    <row r="43" spans="1:13">
      <c r="A43" s="24" t="s">
        <v>20</v>
      </c>
      <c r="B43" s="25" t="s">
        <v>20</v>
      </c>
      <c r="C43" s="24" t="s">
        <v>20</v>
      </c>
      <c r="D43" s="19"/>
      <c r="E43" s="41"/>
      <c r="F43" s="19"/>
      <c r="G43" s="41"/>
      <c r="H43" s="19"/>
      <c r="I43" s="19">
        <f t="shared" si="1"/>
        <v>0</v>
      </c>
      <c r="J43" s="19">
        <f t="shared" si="1"/>
        <v>0</v>
      </c>
      <c r="K43" s="24" t="s">
        <v>20</v>
      </c>
      <c r="L43" s="26"/>
      <c r="M43" s="26"/>
    </row>
    <row r="44" spans="1:13">
      <c r="A44" s="31" t="s">
        <v>20</v>
      </c>
      <c r="B44" s="32" t="s">
        <v>111</v>
      </c>
      <c r="C44" s="31" t="s">
        <v>20</v>
      </c>
      <c r="D44" s="20"/>
      <c r="E44" s="42"/>
      <c r="F44" s="20"/>
      <c r="G44" s="42"/>
      <c r="H44" s="20"/>
      <c r="I44" s="20"/>
      <c r="J44" s="20"/>
      <c r="K44" s="31" t="s">
        <v>20</v>
      </c>
      <c r="L44" s="26"/>
      <c r="M44" s="26"/>
    </row>
    <row r="45" spans="1:13">
      <c r="A45" s="33" t="s">
        <v>20</v>
      </c>
      <c r="B45" s="34" t="s">
        <v>112</v>
      </c>
      <c r="C45" s="33" t="s">
        <v>20</v>
      </c>
      <c r="D45" s="21"/>
      <c r="E45" s="43"/>
      <c r="F45" s="21"/>
      <c r="G45" s="43"/>
      <c r="H45" s="21"/>
      <c r="I45" s="21"/>
      <c r="J45" s="21"/>
      <c r="K45" s="33" t="s">
        <v>20</v>
      </c>
      <c r="L45" s="26"/>
      <c r="M45" s="26"/>
    </row>
    <row r="46" spans="1:13">
      <c r="A46" s="33" t="s">
        <v>20</v>
      </c>
      <c r="B46" s="34" t="s">
        <v>113</v>
      </c>
      <c r="C46" s="33" t="s">
        <v>20</v>
      </c>
      <c r="D46" s="21"/>
      <c r="E46" s="43"/>
      <c r="F46" s="21"/>
      <c r="G46" s="43"/>
      <c r="H46" s="21"/>
      <c r="I46" s="21"/>
      <c r="J46" s="21"/>
      <c r="K46" s="33" t="s">
        <v>20</v>
      </c>
      <c r="L46" s="26"/>
      <c r="M46" s="26"/>
    </row>
    <row r="47" spans="1:13">
      <c r="A47" s="24" t="s">
        <v>114</v>
      </c>
      <c r="B47" s="25" t="s">
        <v>115</v>
      </c>
      <c r="C47" s="24" t="s">
        <v>68</v>
      </c>
      <c r="D47" s="19">
        <v>20</v>
      </c>
      <c r="E47" s="41"/>
      <c r="F47" s="19">
        <f>D47*E47</f>
        <v>0</v>
      </c>
      <c r="G47" s="41"/>
      <c r="H47" s="19">
        <f>D47*G47</f>
        <v>0</v>
      </c>
      <c r="I47" s="19">
        <f>E47+G47</f>
        <v>0</v>
      </c>
      <c r="J47" s="19">
        <f>F47+H47</f>
        <v>0</v>
      </c>
      <c r="K47" s="24" t="s">
        <v>69</v>
      </c>
      <c r="L47" s="26"/>
      <c r="M47" s="26"/>
    </row>
    <row r="48" spans="1:13">
      <c r="A48" s="33" t="s">
        <v>20</v>
      </c>
      <c r="B48" s="34" t="s">
        <v>116</v>
      </c>
      <c r="C48" s="33" t="s">
        <v>20</v>
      </c>
      <c r="D48" s="21"/>
      <c r="E48" s="43"/>
      <c r="F48" s="21"/>
      <c r="G48" s="43"/>
      <c r="H48" s="21"/>
      <c r="I48" s="21"/>
      <c r="J48" s="21"/>
      <c r="K48" s="33" t="s">
        <v>20</v>
      </c>
      <c r="L48" s="26"/>
      <c r="M48" s="26"/>
    </row>
    <row r="49" spans="1:13">
      <c r="A49" s="33" t="s">
        <v>20</v>
      </c>
      <c r="B49" s="34" t="s">
        <v>117</v>
      </c>
      <c r="C49" s="33" t="s">
        <v>20</v>
      </c>
      <c r="D49" s="21"/>
      <c r="E49" s="43"/>
      <c r="F49" s="21"/>
      <c r="G49" s="43"/>
      <c r="H49" s="21"/>
      <c r="I49" s="21"/>
      <c r="J49" s="21"/>
      <c r="K49" s="33" t="s">
        <v>20</v>
      </c>
      <c r="L49" s="26"/>
      <c r="M49" s="26"/>
    </row>
    <row r="50" spans="1:13">
      <c r="A50" s="24" t="s">
        <v>118</v>
      </c>
      <c r="B50" s="25" t="s">
        <v>119</v>
      </c>
      <c r="C50" s="24" t="s">
        <v>68</v>
      </c>
      <c r="D50" s="19">
        <v>4</v>
      </c>
      <c r="E50" s="41"/>
      <c r="F50" s="19">
        <f>D50*E50</f>
        <v>0</v>
      </c>
      <c r="G50" s="41"/>
      <c r="H50" s="19">
        <f>D50*G50</f>
        <v>0</v>
      </c>
      <c r="I50" s="19">
        <f>E50+G50</f>
        <v>0</v>
      </c>
      <c r="J50" s="19">
        <f>F50+H50</f>
        <v>0</v>
      </c>
      <c r="K50" s="24" t="s">
        <v>69</v>
      </c>
      <c r="L50" s="26"/>
      <c r="M50" s="26"/>
    </row>
    <row r="51" spans="1:13">
      <c r="A51" s="33" t="s">
        <v>20</v>
      </c>
      <c r="B51" s="34" t="s">
        <v>112</v>
      </c>
      <c r="C51" s="33" t="s">
        <v>20</v>
      </c>
      <c r="D51" s="21"/>
      <c r="E51" s="43"/>
      <c r="F51" s="21"/>
      <c r="G51" s="43"/>
      <c r="H51" s="21"/>
      <c r="I51" s="21"/>
      <c r="J51" s="21"/>
      <c r="K51" s="33" t="s">
        <v>20</v>
      </c>
      <c r="L51" s="26"/>
      <c r="M51" s="26"/>
    </row>
    <row r="52" spans="1:13">
      <c r="A52" s="33" t="s">
        <v>20</v>
      </c>
      <c r="B52" s="34" t="s">
        <v>120</v>
      </c>
      <c r="C52" s="33" t="s">
        <v>20</v>
      </c>
      <c r="D52" s="21"/>
      <c r="E52" s="43"/>
      <c r="F52" s="21"/>
      <c r="G52" s="43"/>
      <c r="H52" s="21"/>
      <c r="I52" s="21"/>
      <c r="J52" s="21"/>
      <c r="K52" s="33" t="s">
        <v>20</v>
      </c>
      <c r="L52" s="26"/>
      <c r="M52" s="26"/>
    </row>
    <row r="53" spans="1:13">
      <c r="A53" s="24" t="s">
        <v>50</v>
      </c>
      <c r="B53" s="25" t="s">
        <v>121</v>
      </c>
      <c r="C53" s="24" t="s">
        <v>68</v>
      </c>
      <c r="D53" s="19">
        <v>2</v>
      </c>
      <c r="E53" s="41"/>
      <c r="F53" s="19">
        <f>D53*E53</f>
        <v>0</v>
      </c>
      <c r="G53" s="41"/>
      <c r="H53" s="19">
        <f>D53*G53</f>
        <v>0</v>
      </c>
      <c r="I53" s="19">
        <f>E53+G53</f>
        <v>0</v>
      </c>
      <c r="J53" s="19">
        <f>F53+H53</f>
        <v>0</v>
      </c>
      <c r="K53" s="24" t="s">
        <v>69</v>
      </c>
      <c r="L53" s="26"/>
      <c r="M53" s="26"/>
    </row>
    <row r="54" spans="1:13">
      <c r="A54" s="33" t="s">
        <v>20</v>
      </c>
      <c r="B54" s="34" t="s">
        <v>122</v>
      </c>
      <c r="C54" s="33" t="s">
        <v>20</v>
      </c>
      <c r="D54" s="21"/>
      <c r="E54" s="43"/>
      <c r="F54" s="21"/>
      <c r="G54" s="43"/>
      <c r="H54" s="21"/>
      <c r="I54" s="21"/>
      <c r="J54" s="21"/>
      <c r="K54" s="33" t="s">
        <v>20</v>
      </c>
      <c r="L54" s="26"/>
      <c r="M54" s="26"/>
    </row>
    <row r="55" spans="1:13">
      <c r="A55" s="33" t="s">
        <v>20</v>
      </c>
      <c r="B55" s="34" t="s">
        <v>123</v>
      </c>
      <c r="C55" s="33" t="s">
        <v>20</v>
      </c>
      <c r="D55" s="21"/>
      <c r="E55" s="43"/>
      <c r="F55" s="21"/>
      <c r="G55" s="43"/>
      <c r="H55" s="21"/>
      <c r="I55" s="21"/>
      <c r="J55" s="21"/>
      <c r="K55" s="33" t="s">
        <v>20</v>
      </c>
      <c r="L55" s="26"/>
      <c r="M55" s="26"/>
    </row>
    <row r="56" spans="1:13">
      <c r="A56" s="24" t="s">
        <v>124</v>
      </c>
      <c r="B56" s="25" t="s">
        <v>125</v>
      </c>
      <c r="C56" s="24" t="s">
        <v>68</v>
      </c>
      <c r="D56" s="19">
        <v>28</v>
      </c>
      <c r="E56" s="41"/>
      <c r="F56" s="19">
        <f>D56*E56</f>
        <v>0</v>
      </c>
      <c r="G56" s="41"/>
      <c r="H56" s="19">
        <f>D56*G56</f>
        <v>0</v>
      </c>
      <c r="I56" s="19">
        <f>E56+G56</f>
        <v>0</v>
      </c>
      <c r="J56" s="19">
        <f>F56+H56</f>
        <v>0</v>
      </c>
      <c r="K56" s="24" t="s">
        <v>69</v>
      </c>
      <c r="L56" s="26"/>
      <c r="M56" s="26"/>
    </row>
    <row r="57" spans="1:13">
      <c r="A57" s="24" t="s">
        <v>126</v>
      </c>
      <c r="B57" s="25" t="s">
        <v>127</v>
      </c>
      <c r="C57" s="24" t="s">
        <v>68</v>
      </c>
      <c r="D57" s="19">
        <v>40</v>
      </c>
      <c r="E57" s="41"/>
      <c r="F57" s="19">
        <f>D57*E57</f>
        <v>0</v>
      </c>
      <c r="G57" s="41"/>
      <c r="H57" s="19">
        <f>D57*G57</f>
        <v>0</v>
      </c>
      <c r="I57" s="19">
        <f>E57+G57</f>
        <v>0</v>
      </c>
      <c r="J57" s="19">
        <f>F57+H57</f>
        <v>0</v>
      </c>
      <c r="K57" s="24" t="s">
        <v>69</v>
      </c>
      <c r="L57" s="26"/>
      <c r="M57" s="26"/>
    </row>
    <row r="58" spans="1:13">
      <c r="A58" s="33" t="s">
        <v>20</v>
      </c>
      <c r="B58" s="34" t="s">
        <v>128</v>
      </c>
      <c r="C58" s="33" t="s">
        <v>20</v>
      </c>
      <c r="D58" s="21"/>
      <c r="E58" s="43"/>
      <c r="F58" s="21"/>
      <c r="G58" s="43"/>
      <c r="H58" s="21"/>
      <c r="I58" s="21"/>
      <c r="J58" s="21"/>
      <c r="K58" s="33" t="s">
        <v>20</v>
      </c>
      <c r="L58" s="26"/>
      <c r="M58" s="26"/>
    </row>
    <row r="59" spans="1:13">
      <c r="A59" s="33" t="s">
        <v>20</v>
      </c>
      <c r="B59" s="34" t="s">
        <v>129</v>
      </c>
      <c r="C59" s="33" t="s">
        <v>20</v>
      </c>
      <c r="D59" s="21"/>
      <c r="E59" s="43"/>
      <c r="F59" s="21"/>
      <c r="G59" s="43"/>
      <c r="H59" s="21"/>
      <c r="I59" s="21"/>
      <c r="J59" s="21"/>
      <c r="K59" s="33" t="s">
        <v>20</v>
      </c>
      <c r="L59" s="26"/>
      <c r="M59" s="26"/>
    </row>
    <row r="60" spans="1:13">
      <c r="A60" s="24" t="s">
        <v>130</v>
      </c>
      <c r="B60" s="25" t="s">
        <v>131</v>
      </c>
      <c r="C60" s="24" t="s">
        <v>77</v>
      </c>
      <c r="D60" s="19">
        <v>45</v>
      </c>
      <c r="E60" s="41"/>
      <c r="F60" s="19">
        <f>D60*E60</f>
        <v>0</v>
      </c>
      <c r="G60" s="41"/>
      <c r="H60" s="19">
        <f>D60*G60</f>
        <v>0</v>
      </c>
      <c r="I60" s="19">
        <f>E60+G60</f>
        <v>0</v>
      </c>
      <c r="J60" s="19">
        <f>F60+H60</f>
        <v>0</v>
      </c>
      <c r="K60" s="24" t="s">
        <v>69</v>
      </c>
      <c r="L60" s="26"/>
      <c r="M60" s="26"/>
    </row>
    <row r="61" spans="1:13">
      <c r="A61" s="33" t="s">
        <v>20</v>
      </c>
      <c r="B61" s="34" t="s">
        <v>132</v>
      </c>
      <c r="C61" s="33" t="s">
        <v>20</v>
      </c>
      <c r="D61" s="21"/>
      <c r="E61" s="43"/>
      <c r="F61" s="21"/>
      <c r="G61" s="43"/>
      <c r="H61" s="21"/>
      <c r="I61" s="21"/>
      <c r="J61" s="21"/>
      <c r="K61" s="33" t="s">
        <v>20</v>
      </c>
      <c r="L61" s="26"/>
      <c r="M61" s="26"/>
    </row>
    <row r="62" spans="1:13">
      <c r="A62" s="24" t="s">
        <v>133</v>
      </c>
      <c r="B62" s="25" t="s">
        <v>134</v>
      </c>
      <c r="C62" s="24" t="s">
        <v>135</v>
      </c>
      <c r="D62" s="19">
        <v>15</v>
      </c>
      <c r="E62" s="41"/>
      <c r="F62" s="19">
        <f>D62*E62</f>
        <v>0</v>
      </c>
      <c r="G62" s="41"/>
      <c r="H62" s="19">
        <f>D62*G62</f>
        <v>0</v>
      </c>
      <c r="I62" s="19">
        <f>E62+G62</f>
        <v>0</v>
      </c>
      <c r="J62" s="19">
        <f>F62+H62</f>
        <v>0</v>
      </c>
      <c r="K62" s="24" t="s">
        <v>69</v>
      </c>
      <c r="L62" s="26"/>
      <c r="M62" s="26"/>
    </row>
    <row r="63" spans="1:13">
      <c r="A63" s="33" t="s">
        <v>20</v>
      </c>
      <c r="B63" s="34" t="s">
        <v>136</v>
      </c>
      <c r="C63" s="33" t="s">
        <v>20</v>
      </c>
      <c r="D63" s="21"/>
      <c r="E63" s="43"/>
      <c r="F63" s="21"/>
      <c r="G63" s="43"/>
      <c r="H63" s="21"/>
      <c r="I63" s="21"/>
      <c r="J63" s="21"/>
      <c r="K63" s="33" t="s">
        <v>20</v>
      </c>
      <c r="L63" s="26"/>
      <c r="M63" s="26"/>
    </row>
    <row r="64" spans="1:13">
      <c r="A64" s="24" t="s">
        <v>137</v>
      </c>
      <c r="B64" s="25" t="s">
        <v>138</v>
      </c>
      <c r="C64" s="24" t="s">
        <v>135</v>
      </c>
      <c r="D64" s="19">
        <v>46</v>
      </c>
      <c r="E64" s="41"/>
      <c r="F64" s="19">
        <f>D64*E64</f>
        <v>0</v>
      </c>
      <c r="G64" s="41"/>
      <c r="H64" s="19">
        <f>D64*G64</f>
        <v>0</v>
      </c>
      <c r="I64" s="19">
        <f>E64+G64</f>
        <v>0</v>
      </c>
      <c r="J64" s="19">
        <f>F64+H64</f>
        <v>0</v>
      </c>
      <c r="K64" s="24" t="s">
        <v>69</v>
      </c>
      <c r="L64" s="26"/>
      <c r="M64" s="26"/>
    </row>
    <row r="65" spans="1:13">
      <c r="A65" s="31" t="s">
        <v>20</v>
      </c>
      <c r="B65" s="32" t="s">
        <v>139</v>
      </c>
      <c r="C65" s="31" t="s">
        <v>20</v>
      </c>
      <c r="D65" s="20"/>
      <c r="E65" s="42"/>
      <c r="F65" s="20">
        <f>SUM(F45:F64)</f>
        <v>0</v>
      </c>
      <c r="G65" s="42"/>
      <c r="H65" s="20">
        <f>SUM(H45:H64)</f>
        <v>0</v>
      </c>
      <c r="I65" s="20"/>
      <c r="J65" s="20">
        <f>SUM(J45:J64)</f>
        <v>0</v>
      </c>
      <c r="K65" s="31" t="s">
        <v>20</v>
      </c>
      <c r="L65" s="26"/>
      <c r="M65" s="26"/>
    </row>
    <row r="66" spans="1:13">
      <c r="A66" s="24" t="s">
        <v>20</v>
      </c>
      <c r="B66" s="25" t="s">
        <v>20</v>
      </c>
      <c r="C66" s="24" t="s">
        <v>20</v>
      </c>
      <c r="D66" s="19"/>
      <c r="E66" s="41"/>
      <c r="F66" s="19"/>
      <c r="G66" s="41"/>
      <c r="H66" s="19"/>
      <c r="I66" s="19">
        <f>E66+G66</f>
        <v>0</v>
      </c>
      <c r="J66" s="19">
        <f>F66+H66</f>
        <v>0</v>
      </c>
      <c r="K66" s="24" t="s">
        <v>20</v>
      </c>
      <c r="L66" s="26"/>
      <c r="M66" s="26"/>
    </row>
    <row r="67" spans="1:13">
      <c r="A67" s="24" t="s">
        <v>48</v>
      </c>
      <c r="B67" s="25" t="s">
        <v>140</v>
      </c>
      <c r="C67" s="24" t="s">
        <v>20</v>
      </c>
      <c r="D67" s="19"/>
      <c r="E67" s="41"/>
      <c r="F67" s="19">
        <f>N4+Parametry!B33/100*F341+Parametry!B33/100*F342+Parametry!B33/100*F343+Parametry!B33/100*F344+Parametry!B33/100*F352+Parametry!B33/100*F354+Parametry!B33/100*F357+Parametry!B33/100*F358</f>
        <v>0</v>
      </c>
      <c r="G67" s="41"/>
      <c r="H67" s="19"/>
      <c r="I67" s="19">
        <f>E67+G67</f>
        <v>0</v>
      </c>
      <c r="J67" s="19">
        <f>F67+H67</f>
        <v>0</v>
      </c>
      <c r="K67" s="24" t="s">
        <v>69</v>
      </c>
      <c r="L67" s="26"/>
      <c r="M67" s="26"/>
    </row>
    <row r="68" spans="1:13">
      <c r="A68" s="29" t="s">
        <v>20</v>
      </c>
      <c r="B68" s="30" t="s">
        <v>141</v>
      </c>
      <c r="C68" s="29" t="s">
        <v>20</v>
      </c>
      <c r="D68" s="18"/>
      <c r="E68" s="40"/>
      <c r="F68" s="18">
        <f>SUM(F3,F5:F7,F9,F11:F18,F20,F22:F25,F27,F29:F30,F32:F43,F45:F64,F66:F67)</f>
        <v>0</v>
      </c>
      <c r="G68" s="40"/>
      <c r="H68" s="18">
        <f>SUM(H3,H5:H7,H9,H11:H18,H20,H22:H25,H27,H29:H30,H32:H43,H45:H64,H66:H67)</f>
        <v>0</v>
      </c>
      <c r="I68" s="18"/>
      <c r="J68" s="18">
        <f>SUM(J3,J5:J7,J9,J11:J18,J20,J22:J25,J27,J29:J30,J32:J43,J45:J64,J66:J67)</f>
        <v>0</v>
      </c>
      <c r="K68" s="29" t="s">
        <v>20</v>
      </c>
      <c r="L68" s="26"/>
      <c r="M68" s="26"/>
    </row>
    <row r="69" spans="1:13">
      <c r="A69" s="24" t="s">
        <v>20</v>
      </c>
      <c r="B69" s="25" t="s">
        <v>20</v>
      </c>
      <c r="C69" s="24" t="s">
        <v>20</v>
      </c>
      <c r="D69" s="19"/>
      <c r="E69" s="41"/>
      <c r="F69" s="19"/>
      <c r="G69" s="41"/>
      <c r="H69" s="19"/>
      <c r="I69" s="19">
        <f>E69+G69</f>
        <v>0</v>
      </c>
      <c r="J69" s="19">
        <f>F69+H69</f>
        <v>0</v>
      </c>
      <c r="K69" s="24" t="s">
        <v>20</v>
      </c>
      <c r="L69" s="26"/>
      <c r="M69" s="26"/>
    </row>
    <row r="70" spans="1:13">
      <c r="A70" s="29" t="s">
        <v>20</v>
      </c>
      <c r="B70" s="30" t="s">
        <v>62</v>
      </c>
      <c r="C70" s="29" t="s">
        <v>20</v>
      </c>
      <c r="D70" s="18"/>
      <c r="E70" s="40"/>
      <c r="F70" s="18"/>
      <c r="G70" s="40"/>
      <c r="H70" s="18"/>
      <c r="I70" s="18"/>
      <c r="J70" s="18"/>
      <c r="K70" s="29" t="s">
        <v>20</v>
      </c>
      <c r="L70" s="26"/>
      <c r="M70" s="26"/>
    </row>
    <row r="71" spans="1:13">
      <c r="A71" s="24" t="s">
        <v>20</v>
      </c>
      <c r="B71" s="25" t="s">
        <v>142</v>
      </c>
      <c r="C71" s="24" t="s">
        <v>20</v>
      </c>
      <c r="D71" s="19"/>
      <c r="E71" s="41"/>
      <c r="F71" s="19"/>
      <c r="G71" s="41"/>
      <c r="H71" s="19"/>
      <c r="I71" s="19">
        <f>E71+G71</f>
        <v>0</v>
      </c>
      <c r="J71" s="19">
        <f>F71+H71</f>
        <v>0</v>
      </c>
      <c r="K71" s="24" t="s">
        <v>20</v>
      </c>
      <c r="L71" s="26"/>
      <c r="M71" s="26"/>
    </row>
    <row r="72" spans="1:13">
      <c r="A72" s="31" t="s">
        <v>20</v>
      </c>
      <c r="B72" s="32" t="s">
        <v>64</v>
      </c>
      <c r="C72" s="31" t="s">
        <v>20</v>
      </c>
      <c r="D72" s="20"/>
      <c r="E72" s="42"/>
      <c r="F72" s="20"/>
      <c r="G72" s="42"/>
      <c r="H72" s="20"/>
      <c r="I72" s="20"/>
      <c r="J72" s="20"/>
      <c r="K72" s="31" t="s">
        <v>20</v>
      </c>
      <c r="L72" s="26"/>
      <c r="M72" s="26"/>
    </row>
    <row r="73" spans="1:13">
      <c r="A73" s="33" t="s">
        <v>20</v>
      </c>
      <c r="B73" s="34" t="s">
        <v>65</v>
      </c>
      <c r="C73" s="33" t="s">
        <v>20</v>
      </c>
      <c r="D73" s="21"/>
      <c r="E73" s="43"/>
      <c r="F73" s="21"/>
      <c r="G73" s="43"/>
      <c r="H73" s="21"/>
      <c r="I73" s="21"/>
      <c r="J73" s="21"/>
      <c r="K73" s="33" t="s">
        <v>20</v>
      </c>
      <c r="L73" s="26"/>
      <c r="M73" s="26"/>
    </row>
    <row r="74" spans="1:13">
      <c r="A74" s="24" t="s">
        <v>143</v>
      </c>
      <c r="B74" s="25" t="s">
        <v>67</v>
      </c>
      <c r="C74" s="24" t="s">
        <v>68</v>
      </c>
      <c r="D74" s="19">
        <v>1</v>
      </c>
      <c r="E74" s="41"/>
      <c r="F74" s="19">
        <f>D74*E74</f>
        <v>0</v>
      </c>
      <c r="G74" s="41"/>
      <c r="H74" s="19">
        <f>D74*G74</f>
        <v>0</v>
      </c>
      <c r="I74" s="19">
        <f t="shared" ref="I74:J76" si="2">E74+G74</f>
        <v>0</v>
      </c>
      <c r="J74" s="19">
        <f t="shared" si="2"/>
        <v>0</v>
      </c>
      <c r="K74" s="24" t="s">
        <v>69</v>
      </c>
      <c r="L74" s="26"/>
      <c r="M74" s="26"/>
    </row>
    <row r="75" spans="1:13">
      <c r="A75" s="24" t="s">
        <v>144</v>
      </c>
      <c r="B75" s="25" t="s">
        <v>71</v>
      </c>
      <c r="C75" s="24" t="s">
        <v>68</v>
      </c>
      <c r="D75" s="19">
        <v>1</v>
      </c>
      <c r="E75" s="41"/>
      <c r="F75" s="19">
        <f>D75*E75</f>
        <v>0</v>
      </c>
      <c r="G75" s="41"/>
      <c r="H75" s="19">
        <f>D75*G75</f>
        <v>0</v>
      </c>
      <c r="I75" s="19">
        <f t="shared" si="2"/>
        <v>0</v>
      </c>
      <c r="J75" s="19">
        <f t="shared" si="2"/>
        <v>0</v>
      </c>
      <c r="K75" s="24" t="s">
        <v>69</v>
      </c>
      <c r="L75" s="26"/>
      <c r="M75" s="26"/>
    </row>
    <row r="76" spans="1:13">
      <c r="A76" s="24" t="s">
        <v>20</v>
      </c>
      <c r="B76" s="25" t="s">
        <v>20</v>
      </c>
      <c r="C76" s="24" t="s">
        <v>20</v>
      </c>
      <c r="D76" s="19"/>
      <c r="E76" s="41"/>
      <c r="F76" s="19"/>
      <c r="G76" s="41"/>
      <c r="H76" s="19"/>
      <c r="I76" s="19">
        <f t="shared" si="2"/>
        <v>0</v>
      </c>
      <c r="J76" s="19">
        <f t="shared" si="2"/>
        <v>0</v>
      </c>
      <c r="K76" s="24" t="s">
        <v>20</v>
      </c>
      <c r="L76" s="26"/>
      <c r="M76" s="26"/>
    </row>
    <row r="77" spans="1:13">
      <c r="A77" s="31" t="s">
        <v>20</v>
      </c>
      <c r="B77" s="32" t="s">
        <v>72</v>
      </c>
      <c r="C77" s="31" t="s">
        <v>20</v>
      </c>
      <c r="D77" s="20"/>
      <c r="E77" s="42"/>
      <c r="F77" s="20">
        <f>SUM(F73:F76)</f>
        <v>0</v>
      </c>
      <c r="G77" s="42"/>
      <c r="H77" s="20">
        <f>SUM(H73:H76)</f>
        <v>0</v>
      </c>
      <c r="I77" s="20"/>
      <c r="J77" s="20">
        <f>SUM(J73:J76)</f>
        <v>0</v>
      </c>
      <c r="K77" s="31" t="s">
        <v>20</v>
      </c>
      <c r="L77" s="26"/>
      <c r="M77" s="26"/>
    </row>
    <row r="78" spans="1:13">
      <c r="A78" s="24" t="s">
        <v>20</v>
      </c>
      <c r="B78" s="25" t="s">
        <v>20</v>
      </c>
      <c r="C78" s="24" t="s">
        <v>20</v>
      </c>
      <c r="D78" s="19"/>
      <c r="E78" s="41"/>
      <c r="F78" s="19"/>
      <c r="G78" s="41"/>
      <c r="H78" s="19"/>
      <c r="I78" s="19">
        <f>E78+G78</f>
        <v>0</v>
      </c>
      <c r="J78" s="19">
        <f>F78+H78</f>
        <v>0</v>
      </c>
      <c r="K78" s="24" t="s">
        <v>20</v>
      </c>
      <c r="L78" s="26"/>
      <c r="M78" s="26"/>
    </row>
    <row r="79" spans="1:13">
      <c r="A79" s="31" t="s">
        <v>20</v>
      </c>
      <c r="B79" s="32" t="s">
        <v>73</v>
      </c>
      <c r="C79" s="31" t="s">
        <v>20</v>
      </c>
      <c r="D79" s="20"/>
      <c r="E79" s="42"/>
      <c r="F79" s="20"/>
      <c r="G79" s="42"/>
      <c r="H79" s="20"/>
      <c r="I79" s="20"/>
      <c r="J79" s="20"/>
      <c r="K79" s="31" t="s">
        <v>20</v>
      </c>
      <c r="L79" s="26"/>
      <c r="M79" s="26"/>
    </row>
    <row r="80" spans="1:13">
      <c r="A80" s="24" t="s">
        <v>20</v>
      </c>
      <c r="B80" s="25" t="s">
        <v>20</v>
      </c>
      <c r="C80" s="24" t="s">
        <v>20</v>
      </c>
      <c r="D80" s="19"/>
      <c r="E80" s="41"/>
      <c r="F80" s="19"/>
      <c r="G80" s="41"/>
      <c r="H80" s="19"/>
      <c r="I80" s="19">
        <f>E80+G80</f>
        <v>0</v>
      </c>
      <c r="J80" s="19">
        <f>F80+H80</f>
        <v>0</v>
      </c>
      <c r="K80" s="24" t="s">
        <v>20</v>
      </c>
      <c r="L80" s="26"/>
      <c r="M80" s="26"/>
    </row>
    <row r="81" spans="1:13">
      <c r="A81" s="33" t="s">
        <v>20</v>
      </c>
      <c r="B81" s="34" t="s">
        <v>74</v>
      </c>
      <c r="C81" s="33" t="s">
        <v>20</v>
      </c>
      <c r="D81" s="21"/>
      <c r="E81" s="43"/>
      <c r="F81" s="21"/>
      <c r="G81" s="43"/>
      <c r="H81" s="21"/>
      <c r="I81" s="21"/>
      <c r="J81" s="21"/>
      <c r="K81" s="33" t="s">
        <v>20</v>
      </c>
      <c r="L81" s="26"/>
      <c r="M81" s="26"/>
    </row>
    <row r="82" spans="1:13">
      <c r="A82" s="24" t="s">
        <v>145</v>
      </c>
      <c r="B82" s="25" t="s">
        <v>76</v>
      </c>
      <c r="C82" s="24" t="s">
        <v>77</v>
      </c>
      <c r="D82" s="19">
        <v>17</v>
      </c>
      <c r="E82" s="41"/>
      <c r="F82" s="19">
        <f>D82*E82</f>
        <v>0</v>
      </c>
      <c r="G82" s="41"/>
      <c r="H82" s="19">
        <f>D82*G82</f>
        <v>0</v>
      </c>
      <c r="I82" s="19">
        <f t="shared" ref="I82:J84" si="3">E82+G82</f>
        <v>0</v>
      </c>
      <c r="J82" s="19">
        <f t="shared" si="3"/>
        <v>0</v>
      </c>
      <c r="K82" s="24" t="s">
        <v>69</v>
      </c>
      <c r="L82" s="26"/>
      <c r="M82" s="26"/>
    </row>
    <row r="83" spans="1:13">
      <c r="A83" s="24" t="s">
        <v>146</v>
      </c>
      <c r="B83" s="25" t="s">
        <v>79</v>
      </c>
      <c r="C83" s="24" t="s">
        <v>77</v>
      </c>
      <c r="D83" s="19">
        <v>27</v>
      </c>
      <c r="E83" s="41"/>
      <c r="F83" s="19">
        <f>D83*E83</f>
        <v>0</v>
      </c>
      <c r="G83" s="41"/>
      <c r="H83" s="19">
        <f>D83*G83</f>
        <v>0</v>
      </c>
      <c r="I83" s="19">
        <f t="shared" si="3"/>
        <v>0</v>
      </c>
      <c r="J83" s="19">
        <f t="shared" si="3"/>
        <v>0</v>
      </c>
      <c r="K83" s="24" t="s">
        <v>69</v>
      </c>
      <c r="L83" s="26"/>
      <c r="M83" s="26"/>
    </row>
    <row r="84" spans="1:13">
      <c r="A84" s="24" t="s">
        <v>20</v>
      </c>
      <c r="B84" s="25" t="s">
        <v>20</v>
      </c>
      <c r="C84" s="24" t="s">
        <v>20</v>
      </c>
      <c r="D84" s="19"/>
      <c r="E84" s="41"/>
      <c r="F84" s="19"/>
      <c r="G84" s="41"/>
      <c r="H84" s="19"/>
      <c r="I84" s="19">
        <f t="shared" si="3"/>
        <v>0</v>
      </c>
      <c r="J84" s="19">
        <f t="shared" si="3"/>
        <v>0</v>
      </c>
      <c r="K84" s="24" t="s">
        <v>20</v>
      </c>
      <c r="L84" s="26"/>
      <c r="M84" s="26"/>
    </row>
    <row r="85" spans="1:13" ht="26.25">
      <c r="A85" s="33" t="s">
        <v>20</v>
      </c>
      <c r="B85" s="34" t="s">
        <v>80</v>
      </c>
      <c r="C85" s="33" t="s">
        <v>20</v>
      </c>
      <c r="D85" s="21"/>
      <c r="E85" s="43"/>
      <c r="F85" s="21"/>
      <c r="G85" s="43"/>
      <c r="H85" s="21"/>
      <c r="I85" s="21"/>
      <c r="J85" s="21"/>
      <c r="K85" s="33" t="s">
        <v>20</v>
      </c>
      <c r="L85" s="26"/>
      <c r="M85" s="26"/>
    </row>
    <row r="86" spans="1:13">
      <c r="A86" s="24" t="s">
        <v>147</v>
      </c>
      <c r="B86" s="25" t="s">
        <v>82</v>
      </c>
      <c r="C86" s="24" t="s">
        <v>68</v>
      </c>
      <c r="D86" s="19">
        <v>6</v>
      </c>
      <c r="E86" s="41"/>
      <c r="F86" s="19">
        <f>D86*E86</f>
        <v>0</v>
      </c>
      <c r="G86" s="41"/>
      <c r="H86" s="19">
        <f>D86*G86</f>
        <v>0</v>
      </c>
      <c r="I86" s="19">
        <f>E86+G86</f>
        <v>0</v>
      </c>
      <c r="J86" s="19">
        <f>F86+H86</f>
        <v>0</v>
      </c>
      <c r="K86" s="24" t="s">
        <v>69</v>
      </c>
      <c r="L86" s="26"/>
      <c r="M86" s="26"/>
    </row>
    <row r="87" spans="1:13">
      <c r="A87" s="24" t="s">
        <v>20</v>
      </c>
      <c r="B87" s="25" t="s">
        <v>20</v>
      </c>
      <c r="C87" s="24" t="s">
        <v>20</v>
      </c>
      <c r="D87" s="19"/>
      <c r="E87" s="41"/>
      <c r="F87" s="19"/>
      <c r="G87" s="41"/>
      <c r="H87" s="19"/>
      <c r="I87" s="19">
        <f>E87+G87</f>
        <v>0</v>
      </c>
      <c r="J87" s="19">
        <f>F87+H87</f>
        <v>0</v>
      </c>
      <c r="K87" s="24" t="s">
        <v>20</v>
      </c>
      <c r="L87" s="26"/>
      <c r="M87" s="26"/>
    </row>
    <row r="88" spans="1:13">
      <c r="A88" s="31" t="s">
        <v>20</v>
      </c>
      <c r="B88" s="32" t="s">
        <v>83</v>
      </c>
      <c r="C88" s="31" t="s">
        <v>20</v>
      </c>
      <c r="D88" s="20"/>
      <c r="E88" s="42"/>
      <c r="F88" s="20">
        <f>SUM(F80:F87)</f>
        <v>0</v>
      </c>
      <c r="G88" s="42"/>
      <c r="H88" s="20">
        <f>SUM(H80:H87)</f>
        <v>0</v>
      </c>
      <c r="I88" s="20"/>
      <c r="J88" s="20">
        <f>SUM(J80:J87)</f>
        <v>0</v>
      </c>
      <c r="K88" s="31" t="s">
        <v>20</v>
      </c>
      <c r="L88" s="26"/>
      <c r="M88" s="26"/>
    </row>
    <row r="89" spans="1:13">
      <c r="A89" s="24" t="s">
        <v>20</v>
      </c>
      <c r="B89" s="25" t="s">
        <v>20</v>
      </c>
      <c r="C89" s="24" t="s">
        <v>20</v>
      </c>
      <c r="D89" s="19"/>
      <c r="E89" s="41"/>
      <c r="F89" s="19"/>
      <c r="G89" s="41"/>
      <c r="H89" s="19"/>
      <c r="I89" s="19">
        <f>E89+G89</f>
        <v>0</v>
      </c>
      <c r="J89" s="19">
        <f>F89+H89</f>
        <v>0</v>
      </c>
      <c r="K89" s="24" t="s">
        <v>20</v>
      </c>
      <c r="L89" s="26"/>
      <c r="M89" s="26"/>
    </row>
    <row r="90" spans="1:13">
      <c r="A90" s="31" t="s">
        <v>20</v>
      </c>
      <c r="B90" s="32" t="s">
        <v>84</v>
      </c>
      <c r="C90" s="31" t="s">
        <v>20</v>
      </c>
      <c r="D90" s="20"/>
      <c r="E90" s="42"/>
      <c r="F90" s="20"/>
      <c r="G90" s="42"/>
      <c r="H90" s="20"/>
      <c r="I90" s="20"/>
      <c r="J90" s="20"/>
      <c r="K90" s="31" t="s">
        <v>20</v>
      </c>
      <c r="L90" s="26"/>
      <c r="M90" s="26"/>
    </row>
    <row r="91" spans="1:13">
      <c r="A91" s="33" t="s">
        <v>20</v>
      </c>
      <c r="B91" s="34" t="s">
        <v>148</v>
      </c>
      <c r="C91" s="33" t="s">
        <v>20</v>
      </c>
      <c r="D91" s="21"/>
      <c r="E91" s="43"/>
      <c r="F91" s="21"/>
      <c r="G91" s="43"/>
      <c r="H91" s="21"/>
      <c r="I91" s="21"/>
      <c r="J91" s="21"/>
      <c r="K91" s="33" t="s">
        <v>20</v>
      </c>
      <c r="L91" s="26"/>
      <c r="M91" s="26"/>
    </row>
    <row r="92" spans="1:13" ht="24.75">
      <c r="A92" s="24" t="s">
        <v>149</v>
      </c>
      <c r="B92" s="25" t="s">
        <v>150</v>
      </c>
      <c r="C92" s="24" t="s">
        <v>68</v>
      </c>
      <c r="D92" s="19">
        <v>1</v>
      </c>
      <c r="E92" s="41"/>
      <c r="F92" s="19">
        <f>D92*E92</f>
        <v>0</v>
      </c>
      <c r="G92" s="41"/>
      <c r="H92" s="19">
        <f>D92*G92</f>
        <v>0</v>
      </c>
      <c r="I92" s="19">
        <f t="shared" ref="I92:J95" si="4">E92+G92</f>
        <v>0</v>
      </c>
      <c r="J92" s="19">
        <f t="shared" si="4"/>
        <v>0</v>
      </c>
      <c r="K92" s="24" t="s">
        <v>69</v>
      </c>
      <c r="L92" s="26"/>
      <c r="M92" s="26"/>
    </row>
    <row r="93" spans="1:13">
      <c r="A93" s="24" t="s">
        <v>151</v>
      </c>
      <c r="B93" s="25" t="s">
        <v>152</v>
      </c>
      <c r="C93" s="24" t="s">
        <v>68</v>
      </c>
      <c r="D93" s="19">
        <v>1</v>
      </c>
      <c r="E93" s="41"/>
      <c r="F93" s="19">
        <f>D93*E93</f>
        <v>0</v>
      </c>
      <c r="G93" s="41"/>
      <c r="H93" s="19">
        <f>D93*G93</f>
        <v>0</v>
      </c>
      <c r="I93" s="19">
        <f t="shared" si="4"/>
        <v>0</v>
      </c>
      <c r="J93" s="19">
        <f t="shared" si="4"/>
        <v>0</v>
      </c>
      <c r="K93" s="24" t="s">
        <v>69</v>
      </c>
      <c r="L93" s="26"/>
      <c r="M93" s="26"/>
    </row>
    <row r="94" spans="1:13">
      <c r="A94" s="24" t="s">
        <v>153</v>
      </c>
      <c r="B94" s="25" t="s">
        <v>154</v>
      </c>
      <c r="C94" s="24" t="s">
        <v>68</v>
      </c>
      <c r="D94" s="19">
        <v>1</v>
      </c>
      <c r="E94" s="41"/>
      <c r="F94" s="19">
        <f>D94*E94</f>
        <v>0</v>
      </c>
      <c r="G94" s="41"/>
      <c r="H94" s="19">
        <f>D94*G94</f>
        <v>0</v>
      </c>
      <c r="I94" s="19">
        <f t="shared" si="4"/>
        <v>0</v>
      </c>
      <c r="J94" s="19">
        <f t="shared" si="4"/>
        <v>0</v>
      </c>
      <c r="K94" s="24" t="s">
        <v>69</v>
      </c>
      <c r="L94" s="26"/>
      <c r="M94" s="26"/>
    </row>
    <row r="95" spans="1:13" ht="36.75">
      <c r="A95" s="24" t="s">
        <v>155</v>
      </c>
      <c r="B95" s="25" t="s">
        <v>156</v>
      </c>
      <c r="C95" s="24" t="s">
        <v>68</v>
      </c>
      <c r="D95" s="19">
        <v>2</v>
      </c>
      <c r="E95" s="41"/>
      <c r="F95" s="19">
        <f>D95*E95</f>
        <v>0</v>
      </c>
      <c r="G95" s="41"/>
      <c r="H95" s="19">
        <f>D95*G95</f>
        <v>0</v>
      </c>
      <c r="I95" s="19">
        <f t="shared" si="4"/>
        <v>0</v>
      </c>
      <c r="J95" s="19">
        <f t="shared" si="4"/>
        <v>0</v>
      </c>
      <c r="K95" s="24" t="s">
        <v>69</v>
      </c>
      <c r="L95" s="26"/>
      <c r="M95" s="26"/>
    </row>
    <row r="96" spans="1:13">
      <c r="A96" s="33" t="s">
        <v>20</v>
      </c>
      <c r="B96" s="34" t="s">
        <v>157</v>
      </c>
      <c r="C96" s="33" t="s">
        <v>20</v>
      </c>
      <c r="D96" s="21"/>
      <c r="E96" s="43"/>
      <c r="F96" s="21"/>
      <c r="G96" s="43"/>
      <c r="H96" s="21"/>
      <c r="I96" s="21"/>
      <c r="J96" s="21"/>
      <c r="K96" s="33" t="s">
        <v>20</v>
      </c>
      <c r="L96" s="26"/>
      <c r="M96" s="26"/>
    </row>
    <row r="97" spans="1:13" ht="24.75">
      <c r="A97" s="24" t="s">
        <v>158</v>
      </c>
      <c r="B97" s="25" t="s">
        <v>159</v>
      </c>
      <c r="C97" s="24" t="s">
        <v>68</v>
      </c>
      <c r="D97" s="19">
        <v>1</v>
      </c>
      <c r="E97" s="41"/>
      <c r="F97" s="19">
        <f>D97*E97</f>
        <v>0</v>
      </c>
      <c r="G97" s="41"/>
      <c r="H97" s="19">
        <f>D97*G97</f>
        <v>0</v>
      </c>
      <c r="I97" s="19">
        <f t="shared" ref="I97:J99" si="5">E97+G97</f>
        <v>0</v>
      </c>
      <c r="J97" s="19">
        <f t="shared" si="5"/>
        <v>0</v>
      </c>
      <c r="K97" s="24" t="s">
        <v>69</v>
      </c>
      <c r="L97" s="26"/>
      <c r="M97" s="26"/>
    </row>
    <row r="98" spans="1:13" ht="36.75">
      <c r="A98" s="24" t="s">
        <v>160</v>
      </c>
      <c r="B98" s="25" t="s">
        <v>156</v>
      </c>
      <c r="C98" s="24" t="s">
        <v>68</v>
      </c>
      <c r="D98" s="19">
        <v>1</v>
      </c>
      <c r="E98" s="41"/>
      <c r="F98" s="19">
        <f>D98*E98</f>
        <v>0</v>
      </c>
      <c r="G98" s="41"/>
      <c r="H98" s="19">
        <f>D98*G98</f>
        <v>0</v>
      </c>
      <c r="I98" s="19">
        <f t="shared" si="5"/>
        <v>0</v>
      </c>
      <c r="J98" s="19">
        <f t="shared" si="5"/>
        <v>0</v>
      </c>
      <c r="K98" s="24" t="s">
        <v>69</v>
      </c>
      <c r="L98" s="26"/>
      <c r="M98" s="26"/>
    </row>
    <row r="99" spans="1:13">
      <c r="A99" s="24" t="s">
        <v>161</v>
      </c>
      <c r="B99" s="25" t="s">
        <v>162</v>
      </c>
      <c r="C99" s="24" t="s">
        <v>68</v>
      </c>
      <c r="D99" s="19">
        <v>4</v>
      </c>
      <c r="E99" s="41"/>
      <c r="F99" s="19">
        <f>D99*E99</f>
        <v>0</v>
      </c>
      <c r="G99" s="41"/>
      <c r="H99" s="19">
        <f>D99*G99</f>
        <v>0</v>
      </c>
      <c r="I99" s="19">
        <f t="shared" si="5"/>
        <v>0</v>
      </c>
      <c r="J99" s="19">
        <f t="shared" si="5"/>
        <v>0</v>
      </c>
      <c r="K99" s="24" t="s">
        <v>69</v>
      </c>
      <c r="L99" s="26"/>
      <c r="M99" s="26"/>
    </row>
    <row r="100" spans="1:13">
      <c r="A100" s="33" t="s">
        <v>20</v>
      </c>
      <c r="B100" s="34" t="s">
        <v>88</v>
      </c>
      <c r="C100" s="33" t="s">
        <v>20</v>
      </c>
      <c r="D100" s="21"/>
      <c r="E100" s="43"/>
      <c r="F100" s="21"/>
      <c r="G100" s="43"/>
      <c r="H100" s="21"/>
      <c r="I100" s="21"/>
      <c r="J100" s="21"/>
      <c r="K100" s="33" t="s">
        <v>20</v>
      </c>
      <c r="L100" s="26"/>
      <c r="M100" s="26"/>
    </row>
    <row r="101" spans="1:13">
      <c r="A101" s="24" t="s">
        <v>163</v>
      </c>
      <c r="B101" s="25" t="s">
        <v>90</v>
      </c>
      <c r="C101" s="24" t="s">
        <v>68</v>
      </c>
      <c r="D101" s="19">
        <v>5</v>
      </c>
      <c r="E101" s="41"/>
      <c r="F101" s="19">
        <f>D101*E101</f>
        <v>0</v>
      </c>
      <c r="G101" s="41"/>
      <c r="H101" s="19">
        <f>D101*G101</f>
        <v>0</v>
      </c>
      <c r="I101" s="19">
        <f>E101+G101</f>
        <v>0</v>
      </c>
      <c r="J101" s="19">
        <f>F101+H101</f>
        <v>0</v>
      </c>
      <c r="K101" s="24" t="s">
        <v>69</v>
      </c>
      <c r="L101" s="26"/>
      <c r="M101" s="26"/>
    </row>
    <row r="102" spans="1:13">
      <c r="A102" s="31" t="s">
        <v>20</v>
      </c>
      <c r="B102" s="32" t="s">
        <v>91</v>
      </c>
      <c r="C102" s="31" t="s">
        <v>20</v>
      </c>
      <c r="D102" s="20"/>
      <c r="E102" s="42"/>
      <c r="F102" s="20">
        <f>SUM(F91:F101)</f>
        <v>0</v>
      </c>
      <c r="G102" s="42"/>
      <c r="H102" s="20">
        <f>SUM(H91:H101)</f>
        <v>0</v>
      </c>
      <c r="I102" s="20"/>
      <c r="J102" s="20">
        <f>SUM(J91:J101)</f>
        <v>0</v>
      </c>
      <c r="K102" s="31" t="s">
        <v>20</v>
      </c>
      <c r="L102" s="26"/>
      <c r="M102" s="26"/>
    </row>
    <row r="103" spans="1:13">
      <c r="A103" s="24" t="s">
        <v>20</v>
      </c>
      <c r="B103" s="25" t="s">
        <v>20</v>
      </c>
      <c r="C103" s="24" t="s">
        <v>20</v>
      </c>
      <c r="D103" s="19"/>
      <c r="E103" s="41"/>
      <c r="F103" s="19"/>
      <c r="G103" s="41"/>
      <c r="H103" s="19"/>
      <c r="I103" s="19">
        <f>E103+G103</f>
        <v>0</v>
      </c>
      <c r="J103" s="19">
        <f>F103+H103</f>
        <v>0</v>
      </c>
      <c r="K103" s="24" t="s">
        <v>20</v>
      </c>
      <c r="L103" s="26"/>
      <c r="M103" s="26"/>
    </row>
    <row r="104" spans="1:13">
      <c r="A104" s="24" t="s">
        <v>164</v>
      </c>
      <c r="B104" s="25" t="s">
        <v>140</v>
      </c>
      <c r="C104" s="24" t="s">
        <v>20</v>
      </c>
      <c r="D104" s="19"/>
      <c r="E104" s="41"/>
      <c r="F104" s="19">
        <f>N8+Parametry!B33/100*F341+Parametry!B33/100*F342+Parametry!B33/100*F343+Parametry!B33/100*F344+Parametry!B33/100*F352+Parametry!B33/100*F354+Parametry!B33/100*F357+Parametry!B33/100*F358</f>
        <v>0</v>
      </c>
      <c r="G104" s="41"/>
      <c r="H104" s="19"/>
      <c r="I104" s="19">
        <f>E104+G104</f>
        <v>0</v>
      </c>
      <c r="J104" s="19">
        <f>F104+H104</f>
        <v>0</v>
      </c>
      <c r="K104" s="24" t="s">
        <v>69</v>
      </c>
      <c r="L104" s="26"/>
      <c r="M104" s="26"/>
    </row>
    <row r="105" spans="1:13">
      <c r="A105" s="29" t="s">
        <v>20</v>
      </c>
      <c r="B105" s="30" t="s">
        <v>141</v>
      </c>
      <c r="C105" s="29" t="s">
        <v>20</v>
      </c>
      <c r="D105" s="18"/>
      <c r="E105" s="40"/>
      <c r="F105" s="18">
        <f>SUM(F71,F73:F76,F78,F80:F87,F89,F91:F101,F103:F104)</f>
        <v>0</v>
      </c>
      <c r="G105" s="40"/>
      <c r="H105" s="18">
        <f>SUM(H71,H73:H76,H78,H80:H87,H89,H91:H101,H103:H104)</f>
        <v>0</v>
      </c>
      <c r="I105" s="18"/>
      <c r="J105" s="18">
        <f>SUM(J71,J73:J76,J78,J80:J87,J89,J91:J101,J103:J104)</f>
        <v>0</v>
      </c>
      <c r="K105" s="29" t="s">
        <v>20</v>
      </c>
      <c r="L105" s="26"/>
      <c r="M105" s="26"/>
    </row>
    <row r="106" spans="1:13">
      <c r="A106" s="24" t="s">
        <v>20</v>
      </c>
      <c r="B106" s="25" t="s">
        <v>20</v>
      </c>
      <c r="C106" s="24" t="s">
        <v>20</v>
      </c>
      <c r="D106" s="19"/>
      <c r="E106" s="41"/>
      <c r="F106" s="19"/>
      <c r="G106" s="41"/>
      <c r="H106" s="19"/>
      <c r="I106" s="19">
        <f>E106+G106</f>
        <v>0</v>
      </c>
      <c r="J106" s="19">
        <f>F106+H106</f>
        <v>0</v>
      </c>
      <c r="K106" s="24" t="s">
        <v>20</v>
      </c>
      <c r="L106" s="26"/>
      <c r="M106" s="26"/>
    </row>
    <row r="107" spans="1:13">
      <c r="A107" s="29" t="s">
        <v>20</v>
      </c>
      <c r="B107" s="30" t="s">
        <v>62</v>
      </c>
      <c r="C107" s="29" t="s">
        <v>20</v>
      </c>
      <c r="D107" s="18"/>
      <c r="E107" s="40"/>
      <c r="F107" s="18"/>
      <c r="G107" s="40"/>
      <c r="H107" s="18"/>
      <c r="I107" s="18"/>
      <c r="J107" s="18"/>
      <c r="K107" s="29" t="s">
        <v>20</v>
      </c>
      <c r="L107" s="26"/>
      <c r="M107" s="26"/>
    </row>
    <row r="108" spans="1:13">
      <c r="A108" s="24" t="s">
        <v>20</v>
      </c>
      <c r="B108" s="25" t="s">
        <v>165</v>
      </c>
      <c r="C108" s="24" t="s">
        <v>20</v>
      </c>
      <c r="D108" s="19"/>
      <c r="E108" s="41"/>
      <c r="F108" s="19"/>
      <c r="G108" s="41"/>
      <c r="H108" s="19"/>
      <c r="I108" s="19">
        <f>E108+G108</f>
        <v>0</v>
      </c>
      <c r="J108" s="19">
        <f>F108+H108</f>
        <v>0</v>
      </c>
      <c r="K108" s="24" t="s">
        <v>20</v>
      </c>
      <c r="L108" s="26"/>
      <c r="M108" s="26"/>
    </row>
    <row r="109" spans="1:13">
      <c r="A109" s="33" t="s">
        <v>20</v>
      </c>
      <c r="B109" s="34" t="s">
        <v>74</v>
      </c>
      <c r="C109" s="33" t="s">
        <v>20</v>
      </c>
      <c r="D109" s="21"/>
      <c r="E109" s="43"/>
      <c r="F109" s="21"/>
      <c r="G109" s="43"/>
      <c r="H109" s="21"/>
      <c r="I109" s="21"/>
      <c r="J109" s="21"/>
      <c r="K109" s="33" t="s">
        <v>20</v>
      </c>
      <c r="L109" s="26"/>
      <c r="M109" s="26"/>
    </row>
    <row r="110" spans="1:13">
      <c r="A110" s="24" t="s">
        <v>166</v>
      </c>
      <c r="B110" s="25" t="s">
        <v>167</v>
      </c>
      <c r="C110" s="24" t="s">
        <v>77</v>
      </c>
      <c r="D110" s="19">
        <v>55</v>
      </c>
      <c r="E110" s="41"/>
      <c r="F110" s="19">
        <f>D110*E110</f>
        <v>0</v>
      </c>
      <c r="G110" s="41"/>
      <c r="H110" s="19">
        <f>D110*G110</f>
        <v>0</v>
      </c>
      <c r="I110" s="19">
        <f t="shared" ref="I110:J112" si="6">E110+G110</f>
        <v>0</v>
      </c>
      <c r="J110" s="19">
        <f t="shared" si="6"/>
        <v>0</v>
      </c>
      <c r="K110" s="24" t="s">
        <v>69</v>
      </c>
      <c r="L110" s="26"/>
      <c r="M110" s="26"/>
    </row>
    <row r="111" spans="1:13">
      <c r="A111" s="24" t="s">
        <v>20</v>
      </c>
      <c r="B111" s="25" t="s">
        <v>20</v>
      </c>
      <c r="C111" s="24" t="s">
        <v>20</v>
      </c>
      <c r="D111" s="19"/>
      <c r="E111" s="41"/>
      <c r="F111" s="19"/>
      <c r="G111" s="41"/>
      <c r="H111" s="19"/>
      <c r="I111" s="19">
        <f t="shared" si="6"/>
        <v>0</v>
      </c>
      <c r="J111" s="19">
        <f t="shared" si="6"/>
        <v>0</v>
      </c>
      <c r="K111" s="24" t="s">
        <v>20</v>
      </c>
      <c r="L111" s="26"/>
      <c r="M111" s="26"/>
    </row>
    <row r="112" spans="1:13">
      <c r="A112" s="24" t="s">
        <v>20</v>
      </c>
      <c r="B112" s="25" t="s">
        <v>20</v>
      </c>
      <c r="C112" s="24" t="s">
        <v>20</v>
      </c>
      <c r="D112" s="19"/>
      <c r="E112" s="41"/>
      <c r="F112" s="19"/>
      <c r="G112" s="41"/>
      <c r="H112" s="19"/>
      <c r="I112" s="19">
        <f t="shared" si="6"/>
        <v>0</v>
      </c>
      <c r="J112" s="19">
        <f t="shared" si="6"/>
        <v>0</v>
      </c>
      <c r="K112" s="24" t="s">
        <v>20</v>
      </c>
      <c r="L112" s="26"/>
      <c r="M112" s="26"/>
    </row>
    <row r="113" spans="1:13">
      <c r="A113" s="31" t="s">
        <v>20</v>
      </c>
      <c r="B113" s="32" t="s">
        <v>111</v>
      </c>
      <c r="C113" s="31" t="s">
        <v>20</v>
      </c>
      <c r="D113" s="20"/>
      <c r="E113" s="42"/>
      <c r="F113" s="20"/>
      <c r="G113" s="42"/>
      <c r="H113" s="20"/>
      <c r="I113" s="20"/>
      <c r="J113" s="20"/>
      <c r="K113" s="31" t="s">
        <v>20</v>
      </c>
      <c r="L113" s="26"/>
      <c r="M113" s="26"/>
    </row>
    <row r="114" spans="1:13">
      <c r="A114" s="33" t="s">
        <v>20</v>
      </c>
      <c r="B114" s="34" t="s">
        <v>112</v>
      </c>
      <c r="C114" s="33" t="s">
        <v>20</v>
      </c>
      <c r="D114" s="21"/>
      <c r="E114" s="43"/>
      <c r="F114" s="21"/>
      <c r="G114" s="43"/>
      <c r="H114" s="21"/>
      <c r="I114" s="21"/>
      <c r="J114" s="21"/>
      <c r="K114" s="33" t="s">
        <v>20</v>
      </c>
      <c r="L114" s="26"/>
      <c r="M114" s="26"/>
    </row>
    <row r="115" spans="1:13">
      <c r="A115" s="33" t="s">
        <v>20</v>
      </c>
      <c r="B115" s="34" t="s">
        <v>113</v>
      </c>
      <c r="C115" s="33" t="s">
        <v>20</v>
      </c>
      <c r="D115" s="21"/>
      <c r="E115" s="43"/>
      <c r="F115" s="21"/>
      <c r="G115" s="43"/>
      <c r="H115" s="21"/>
      <c r="I115" s="21"/>
      <c r="J115" s="21"/>
      <c r="K115" s="33" t="s">
        <v>20</v>
      </c>
      <c r="L115" s="26"/>
      <c r="M115" s="26"/>
    </row>
    <row r="116" spans="1:13">
      <c r="A116" s="24" t="s">
        <v>168</v>
      </c>
      <c r="B116" s="25" t="s">
        <v>115</v>
      </c>
      <c r="C116" s="24" t="s">
        <v>68</v>
      </c>
      <c r="D116" s="19">
        <v>1</v>
      </c>
      <c r="E116" s="41"/>
      <c r="F116" s="19">
        <f>D116*E116</f>
        <v>0</v>
      </c>
      <c r="G116" s="41"/>
      <c r="H116" s="19">
        <f>D116*G116</f>
        <v>0</v>
      </c>
      <c r="I116" s="19">
        <f>E116+G116</f>
        <v>0</v>
      </c>
      <c r="J116" s="19">
        <f>F116+H116</f>
        <v>0</v>
      </c>
      <c r="K116" s="24" t="s">
        <v>69</v>
      </c>
      <c r="L116" s="26"/>
      <c r="M116" s="26"/>
    </row>
    <row r="117" spans="1:13">
      <c r="A117" s="33" t="s">
        <v>20</v>
      </c>
      <c r="B117" s="34" t="s">
        <v>112</v>
      </c>
      <c r="C117" s="33" t="s">
        <v>20</v>
      </c>
      <c r="D117" s="21"/>
      <c r="E117" s="43"/>
      <c r="F117" s="21"/>
      <c r="G117" s="43"/>
      <c r="H117" s="21"/>
      <c r="I117" s="21"/>
      <c r="J117" s="21"/>
      <c r="K117" s="33" t="s">
        <v>20</v>
      </c>
      <c r="L117" s="26"/>
      <c r="M117" s="26"/>
    </row>
    <row r="118" spans="1:13">
      <c r="A118" s="33" t="s">
        <v>20</v>
      </c>
      <c r="B118" s="34" t="s">
        <v>120</v>
      </c>
      <c r="C118" s="33" t="s">
        <v>20</v>
      </c>
      <c r="D118" s="21"/>
      <c r="E118" s="43"/>
      <c r="F118" s="21"/>
      <c r="G118" s="43"/>
      <c r="H118" s="21"/>
      <c r="I118" s="21"/>
      <c r="J118" s="21"/>
      <c r="K118" s="33" t="s">
        <v>20</v>
      </c>
      <c r="L118" s="26"/>
      <c r="M118" s="26"/>
    </row>
    <row r="119" spans="1:13">
      <c r="A119" s="24" t="s">
        <v>169</v>
      </c>
      <c r="B119" s="25" t="s">
        <v>121</v>
      </c>
      <c r="C119" s="24" t="s">
        <v>68</v>
      </c>
      <c r="D119" s="19">
        <v>2</v>
      </c>
      <c r="E119" s="41"/>
      <c r="F119" s="19">
        <f>D119*E119</f>
        <v>0</v>
      </c>
      <c r="G119" s="41"/>
      <c r="H119" s="19">
        <f>D119*G119</f>
        <v>0</v>
      </c>
      <c r="I119" s="19">
        <f>E119+G119</f>
        <v>0</v>
      </c>
      <c r="J119" s="19">
        <f>F119+H119</f>
        <v>0</v>
      </c>
      <c r="K119" s="24" t="s">
        <v>69</v>
      </c>
      <c r="L119" s="26"/>
      <c r="M119" s="26"/>
    </row>
    <row r="120" spans="1:13">
      <c r="A120" s="33" t="s">
        <v>20</v>
      </c>
      <c r="B120" s="34" t="s">
        <v>128</v>
      </c>
      <c r="C120" s="33" t="s">
        <v>20</v>
      </c>
      <c r="D120" s="21"/>
      <c r="E120" s="43"/>
      <c r="F120" s="21"/>
      <c r="G120" s="43"/>
      <c r="H120" s="21"/>
      <c r="I120" s="21"/>
      <c r="J120" s="21"/>
      <c r="K120" s="33" t="s">
        <v>20</v>
      </c>
      <c r="L120" s="26"/>
      <c r="M120" s="26"/>
    </row>
    <row r="121" spans="1:13">
      <c r="A121" s="33" t="s">
        <v>20</v>
      </c>
      <c r="B121" s="34" t="s">
        <v>129</v>
      </c>
      <c r="C121" s="33" t="s">
        <v>20</v>
      </c>
      <c r="D121" s="21"/>
      <c r="E121" s="43"/>
      <c r="F121" s="21"/>
      <c r="G121" s="43"/>
      <c r="H121" s="21"/>
      <c r="I121" s="21"/>
      <c r="J121" s="21"/>
      <c r="K121" s="33" t="s">
        <v>20</v>
      </c>
      <c r="L121" s="26"/>
      <c r="M121" s="26"/>
    </row>
    <row r="122" spans="1:13">
      <c r="A122" s="24" t="s">
        <v>170</v>
      </c>
      <c r="B122" s="25" t="s">
        <v>131</v>
      </c>
      <c r="C122" s="24" t="s">
        <v>77</v>
      </c>
      <c r="D122" s="19">
        <v>75</v>
      </c>
      <c r="E122" s="41"/>
      <c r="F122" s="19">
        <f>D122*E122</f>
        <v>0</v>
      </c>
      <c r="G122" s="41"/>
      <c r="H122" s="19">
        <f>D122*G122</f>
        <v>0</v>
      </c>
      <c r="I122" s="19">
        <f>E122+G122</f>
        <v>0</v>
      </c>
      <c r="J122" s="19">
        <f>F122+H122</f>
        <v>0</v>
      </c>
      <c r="K122" s="24" t="s">
        <v>69</v>
      </c>
      <c r="L122" s="26"/>
      <c r="M122" s="26"/>
    </row>
    <row r="123" spans="1:13">
      <c r="A123" s="33" t="s">
        <v>20</v>
      </c>
      <c r="B123" s="34" t="s">
        <v>132</v>
      </c>
      <c r="C123" s="33" t="s">
        <v>20</v>
      </c>
      <c r="D123" s="21"/>
      <c r="E123" s="43"/>
      <c r="F123" s="21"/>
      <c r="G123" s="43"/>
      <c r="H123" s="21"/>
      <c r="I123" s="21"/>
      <c r="J123" s="21"/>
      <c r="K123" s="33" t="s">
        <v>20</v>
      </c>
      <c r="L123" s="26"/>
      <c r="M123" s="26"/>
    </row>
    <row r="124" spans="1:13">
      <c r="A124" s="24" t="s">
        <v>171</v>
      </c>
      <c r="B124" s="25" t="s">
        <v>134</v>
      </c>
      <c r="C124" s="24" t="s">
        <v>135</v>
      </c>
      <c r="D124" s="19">
        <v>32.5</v>
      </c>
      <c r="E124" s="41"/>
      <c r="F124" s="19">
        <f>D124*E124</f>
        <v>0</v>
      </c>
      <c r="G124" s="41"/>
      <c r="H124" s="19">
        <f>D124*G124</f>
        <v>0</v>
      </c>
      <c r="I124" s="19">
        <f>E124+G124</f>
        <v>0</v>
      </c>
      <c r="J124" s="19">
        <f>F124+H124</f>
        <v>0</v>
      </c>
      <c r="K124" s="24" t="s">
        <v>69</v>
      </c>
      <c r="L124" s="26"/>
      <c r="M124" s="26"/>
    </row>
    <row r="125" spans="1:13">
      <c r="A125" s="33" t="s">
        <v>20</v>
      </c>
      <c r="B125" s="34" t="s">
        <v>136</v>
      </c>
      <c r="C125" s="33" t="s">
        <v>20</v>
      </c>
      <c r="D125" s="21"/>
      <c r="E125" s="43"/>
      <c r="F125" s="21"/>
      <c r="G125" s="43"/>
      <c r="H125" s="21"/>
      <c r="I125" s="21"/>
      <c r="J125" s="21"/>
      <c r="K125" s="33" t="s">
        <v>20</v>
      </c>
      <c r="L125" s="26"/>
      <c r="M125" s="26"/>
    </row>
    <row r="126" spans="1:13">
      <c r="A126" s="24" t="s">
        <v>172</v>
      </c>
      <c r="B126" s="25" t="s">
        <v>138</v>
      </c>
      <c r="C126" s="24" t="s">
        <v>135</v>
      </c>
      <c r="D126" s="19">
        <v>65</v>
      </c>
      <c r="E126" s="41"/>
      <c r="F126" s="19">
        <f>D126*E126</f>
        <v>0</v>
      </c>
      <c r="G126" s="41"/>
      <c r="H126" s="19">
        <f>D126*G126</f>
        <v>0</v>
      </c>
      <c r="I126" s="19">
        <f>E126+G126</f>
        <v>0</v>
      </c>
      <c r="J126" s="19">
        <f>F126+H126</f>
        <v>0</v>
      </c>
      <c r="K126" s="24" t="s">
        <v>69</v>
      </c>
      <c r="L126" s="26"/>
      <c r="M126" s="26"/>
    </row>
    <row r="127" spans="1:13">
      <c r="A127" s="31" t="s">
        <v>20</v>
      </c>
      <c r="B127" s="32" t="s">
        <v>139</v>
      </c>
      <c r="C127" s="31" t="s">
        <v>20</v>
      </c>
      <c r="D127" s="20"/>
      <c r="E127" s="42"/>
      <c r="F127" s="20">
        <f>SUM(F114:F126)</f>
        <v>0</v>
      </c>
      <c r="G127" s="42"/>
      <c r="H127" s="20">
        <f>SUM(H114:H126)</f>
        <v>0</v>
      </c>
      <c r="I127" s="20"/>
      <c r="J127" s="20">
        <f>SUM(J114:J126)</f>
        <v>0</v>
      </c>
      <c r="K127" s="31" t="s">
        <v>20</v>
      </c>
      <c r="L127" s="26"/>
      <c r="M127" s="26"/>
    </row>
    <row r="128" spans="1:13">
      <c r="A128" s="24" t="s">
        <v>20</v>
      </c>
      <c r="B128" s="25" t="s">
        <v>20</v>
      </c>
      <c r="C128" s="24" t="s">
        <v>20</v>
      </c>
      <c r="D128" s="19"/>
      <c r="E128" s="41"/>
      <c r="F128" s="19"/>
      <c r="G128" s="41"/>
      <c r="H128" s="19"/>
      <c r="I128" s="19">
        <f>E128+G128</f>
        <v>0</v>
      </c>
      <c r="J128" s="19">
        <f>F128+H128</f>
        <v>0</v>
      </c>
      <c r="K128" s="24" t="s">
        <v>20</v>
      </c>
      <c r="L128" s="26"/>
      <c r="M128" s="26"/>
    </row>
    <row r="129" spans="1:13">
      <c r="A129" s="31" t="s">
        <v>20</v>
      </c>
      <c r="B129" s="32" t="s">
        <v>97</v>
      </c>
      <c r="C129" s="31" t="s">
        <v>20</v>
      </c>
      <c r="D129" s="20"/>
      <c r="E129" s="42"/>
      <c r="F129" s="20"/>
      <c r="G129" s="42"/>
      <c r="H129" s="20"/>
      <c r="I129" s="20"/>
      <c r="J129" s="20"/>
      <c r="K129" s="31" t="s">
        <v>20</v>
      </c>
      <c r="L129" s="26"/>
      <c r="M129" s="26"/>
    </row>
    <row r="130" spans="1:13">
      <c r="A130" s="24" t="s">
        <v>20</v>
      </c>
      <c r="B130" s="25" t="s">
        <v>20</v>
      </c>
      <c r="C130" s="24" t="s">
        <v>20</v>
      </c>
      <c r="D130" s="19"/>
      <c r="E130" s="41"/>
      <c r="F130" s="19"/>
      <c r="G130" s="41"/>
      <c r="H130" s="19"/>
      <c r="I130" s="19">
        <f>E130+G130</f>
        <v>0</v>
      </c>
      <c r="J130" s="19">
        <f>F130+H130</f>
        <v>0</v>
      </c>
      <c r="K130" s="24" t="s">
        <v>20</v>
      </c>
      <c r="L130" s="26"/>
      <c r="M130" s="26"/>
    </row>
    <row r="131" spans="1:13">
      <c r="A131" s="33" t="s">
        <v>20</v>
      </c>
      <c r="B131" s="34" t="s">
        <v>98</v>
      </c>
      <c r="C131" s="33" t="s">
        <v>20</v>
      </c>
      <c r="D131" s="21"/>
      <c r="E131" s="43"/>
      <c r="F131" s="21"/>
      <c r="G131" s="43"/>
      <c r="H131" s="21"/>
      <c r="I131" s="21"/>
      <c r="J131" s="21"/>
      <c r="K131" s="33" t="s">
        <v>20</v>
      </c>
      <c r="L131" s="26"/>
      <c r="M131" s="26"/>
    </row>
    <row r="132" spans="1:13">
      <c r="A132" s="24" t="s">
        <v>173</v>
      </c>
      <c r="B132" s="25" t="s">
        <v>100</v>
      </c>
      <c r="C132" s="24" t="s">
        <v>101</v>
      </c>
      <c r="D132" s="19">
        <v>1</v>
      </c>
      <c r="E132" s="41"/>
      <c r="F132" s="19">
        <f>D132*E132</f>
        <v>0</v>
      </c>
      <c r="G132" s="41"/>
      <c r="H132" s="19">
        <f>D132*G132</f>
        <v>0</v>
      </c>
      <c r="I132" s="19">
        <f>E132+G132</f>
        <v>0</v>
      </c>
      <c r="J132" s="19">
        <f>F132+H132</f>
        <v>0</v>
      </c>
      <c r="K132" s="24" t="s">
        <v>69</v>
      </c>
      <c r="L132" s="26"/>
      <c r="M132" s="26"/>
    </row>
    <row r="133" spans="1:13">
      <c r="A133" s="33" t="s">
        <v>20</v>
      </c>
      <c r="B133" s="34" t="s">
        <v>102</v>
      </c>
      <c r="C133" s="33" t="s">
        <v>20</v>
      </c>
      <c r="D133" s="21"/>
      <c r="E133" s="43"/>
      <c r="F133" s="21"/>
      <c r="G133" s="43"/>
      <c r="H133" s="21"/>
      <c r="I133" s="21"/>
      <c r="J133" s="21"/>
      <c r="K133" s="33" t="s">
        <v>20</v>
      </c>
      <c r="L133" s="26"/>
      <c r="M133" s="26"/>
    </row>
    <row r="134" spans="1:13">
      <c r="A134" s="24" t="s">
        <v>174</v>
      </c>
      <c r="B134" s="25" t="s">
        <v>104</v>
      </c>
      <c r="C134" s="24" t="s">
        <v>101</v>
      </c>
      <c r="D134" s="19">
        <v>1</v>
      </c>
      <c r="E134" s="41"/>
      <c r="F134" s="19">
        <f>D134*E134</f>
        <v>0</v>
      </c>
      <c r="G134" s="41"/>
      <c r="H134" s="19">
        <f>D134*G134</f>
        <v>0</v>
      </c>
      <c r="I134" s="19">
        <f>E134+G134</f>
        <v>0</v>
      </c>
      <c r="J134" s="19">
        <f>F134+H134</f>
        <v>0</v>
      </c>
      <c r="K134" s="24" t="s">
        <v>69</v>
      </c>
      <c r="L134" s="26"/>
      <c r="M134" s="26"/>
    </row>
    <row r="135" spans="1:13">
      <c r="A135" s="33" t="s">
        <v>20</v>
      </c>
      <c r="B135" s="34" t="s">
        <v>105</v>
      </c>
      <c r="C135" s="33" t="s">
        <v>20</v>
      </c>
      <c r="D135" s="21"/>
      <c r="E135" s="43"/>
      <c r="F135" s="21"/>
      <c r="G135" s="43"/>
      <c r="H135" s="21"/>
      <c r="I135" s="21"/>
      <c r="J135" s="21"/>
      <c r="K135" s="33" t="s">
        <v>20</v>
      </c>
      <c r="L135" s="26"/>
      <c r="M135" s="26"/>
    </row>
    <row r="136" spans="1:13">
      <c r="A136" s="33" t="s">
        <v>20</v>
      </c>
      <c r="B136" s="34" t="s">
        <v>106</v>
      </c>
      <c r="C136" s="33" t="s">
        <v>20</v>
      </c>
      <c r="D136" s="21"/>
      <c r="E136" s="43"/>
      <c r="F136" s="21"/>
      <c r="G136" s="43"/>
      <c r="H136" s="21"/>
      <c r="I136" s="21"/>
      <c r="J136" s="21"/>
      <c r="K136" s="33" t="s">
        <v>20</v>
      </c>
      <c r="L136" s="26"/>
      <c r="M136" s="26"/>
    </row>
    <row r="137" spans="1:13">
      <c r="A137" s="24" t="s">
        <v>175</v>
      </c>
      <c r="B137" s="25" t="s">
        <v>108</v>
      </c>
      <c r="C137" s="24" t="s">
        <v>101</v>
      </c>
      <c r="D137" s="19">
        <v>4</v>
      </c>
      <c r="E137" s="41"/>
      <c r="F137" s="19">
        <f>D137*E137</f>
        <v>0</v>
      </c>
      <c r="G137" s="41"/>
      <c r="H137" s="19">
        <f>D137*G137</f>
        <v>0</v>
      </c>
      <c r="I137" s="19">
        <f t="shared" ref="I137:J139" si="7">E137+G137</f>
        <v>0</v>
      </c>
      <c r="J137" s="19">
        <f t="shared" si="7"/>
        <v>0</v>
      </c>
      <c r="K137" s="24" t="s">
        <v>69</v>
      </c>
      <c r="L137" s="26"/>
      <c r="M137" s="26"/>
    </row>
    <row r="138" spans="1:13">
      <c r="A138" s="24" t="s">
        <v>176</v>
      </c>
      <c r="B138" s="25" t="s">
        <v>110</v>
      </c>
      <c r="C138" s="24" t="s">
        <v>101</v>
      </c>
      <c r="D138" s="19">
        <v>2</v>
      </c>
      <c r="E138" s="41"/>
      <c r="F138" s="19">
        <f>D138*E138</f>
        <v>0</v>
      </c>
      <c r="G138" s="41"/>
      <c r="H138" s="19">
        <f>D138*G138</f>
        <v>0</v>
      </c>
      <c r="I138" s="19">
        <f t="shared" si="7"/>
        <v>0</v>
      </c>
      <c r="J138" s="19">
        <f t="shared" si="7"/>
        <v>0</v>
      </c>
      <c r="K138" s="24" t="s">
        <v>69</v>
      </c>
      <c r="L138" s="26"/>
      <c r="M138" s="26"/>
    </row>
    <row r="139" spans="1:13">
      <c r="A139" s="24" t="s">
        <v>177</v>
      </c>
      <c r="B139" s="25" t="s">
        <v>140</v>
      </c>
      <c r="C139" s="24" t="s">
        <v>20</v>
      </c>
      <c r="D139" s="19"/>
      <c r="E139" s="41"/>
      <c r="F139" s="19">
        <f>N12+Parametry!B33/100*F341+Parametry!B33/100*F342+Parametry!B33/100*F343+Parametry!B33/100*F344+Parametry!B33/100*F352+Parametry!B33/100*F354+Parametry!B33/100*F357+Parametry!B33/100*F358</f>
        <v>0</v>
      </c>
      <c r="G139" s="41"/>
      <c r="H139" s="19"/>
      <c r="I139" s="19">
        <f t="shared" si="7"/>
        <v>0</v>
      </c>
      <c r="J139" s="19">
        <f t="shared" si="7"/>
        <v>0</v>
      </c>
      <c r="K139" s="24" t="s">
        <v>69</v>
      </c>
      <c r="L139" s="26"/>
      <c r="M139" s="26"/>
    </row>
    <row r="140" spans="1:13">
      <c r="A140" s="29" t="s">
        <v>20</v>
      </c>
      <c r="B140" s="30" t="s">
        <v>141</v>
      </c>
      <c r="C140" s="29" t="s">
        <v>20</v>
      </c>
      <c r="D140" s="18"/>
      <c r="E140" s="40"/>
      <c r="F140" s="18">
        <f>SUM(F108:F112,F114:F126,F128:F139)</f>
        <v>0</v>
      </c>
      <c r="G140" s="40"/>
      <c r="H140" s="18">
        <f>SUM(H108:H112,H114:H126,H128:H139)</f>
        <v>0</v>
      </c>
      <c r="I140" s="18"/>
      <c r="J140" s="18">
        <f>SUM(J108:J112,J114:J126,J128:J139)</f>
        <v>0</v>
      </c>
      <c r="K140" s="29" t="s">
        <v>20</v>
      </c>
      <c r="L140" s="26"/>
      <c r="M140" s="26"/>
    </row>
    <row r="141" spans="1:13">
      <c r="A141" s="24" t="s">
        <v>20</v>
      </c>
      <c r="B141" s="25" t="s">
        <v>20</v>
      </c>
      <c r="C141" s="24" t="s">
        <v>20</v>
      </c>
      <c r="D141" s="19"/>
      <c r="E141" s="41"/>
      <c r="F141" s="19"/>
      <c r="G141" s="41"/>
      <c r="H141" s="19"/>
      <c r="I141" s="19">
        <f>E141+G141</f>
        <v>0</v>
      </c>
      <c r="J141" s="19">
        <f>F141+H141</f>
        <v>0</v>
      </c>
      <c r="K141" s="24" t="s">
        <v>20</v>
      </c>
      <c r="L141" s="26"/>
      <c r="M141" s="26"/>
    </row>
    <row r="142" spans="1:13">
      <c r="A142" s="29" t="s">
        <v>20</v>
      </c>
      <c r="B142" s="30" t="s">
        <v>178</v>
      </c>
      <c r="C142" s="29" t="s">
        <v>20</v>
      </c>
      <c r="D142" s="18"/>
      <c r="E142" s="40"/>
      <c r="F142" s="18"/>
      <c r="G142" s="40"/>
      <c r="H142" s="18"/>
      <c r="I142" s="18"/>
      <c r="J142" s="18"/>
      <c r="K142" s="29" t="s">
        <v>20</v>
      </c>
      <c r="L142" s="26"/>
      <c r="M142" s="26"/>
    </row>
    <row r="143" spans="1:13">
      <c r="A143" s="24" t="s">
        <v>20</v>
      </c>
      <c r="B143" s="25" t="s">
        <v>179</v>
      </c>
      <c r="C143" s="24" t="s">
        <v>20</v>
      </c>
      <c r="D143" s="19"/>
      <c r="E143" s="41"/>
      <c r="F143" s="19"/>
      <c r="G143" s="41"/>
      <c r="H143" s="19"/>
      <c r="I143" s="19">
        <f>E143+G143</f>
        <v>0</v>
      </c>
      <c r="J143" s="19">
        <f>F143+H143</f>
        <v>0</v>
      </c>
      <c r="K143" s="24" t="s">
        <v>20</v>
      </c>
      <c r="L143" s="26"/>
      <c r="M143" s="26"/>
    </row>
    <row r="144" spans="1:13">
      <c r="A144" s="24" t="s">
        <v>20</v>
      </c>
      <c r="B144" s="25" t="s">
        <v>180</v>
      </c>
      <c r="C144" s="24" t="s">
        <v>20</v>
      </c>
      <c r="D144" s="19"/>
      <c r="E144" s="41"/>
      <c r="F144" s="19"/>
      <c r="G144" s="41"/>
      <c r="H144" s="19"/>
      <c r="I144" s="19">
        <f>E144+G144</f>
        <v>0</v>
      </c>
      <c r="J144" s="19">
        <f>F144+H144</f>
        <v>0</v>
      </c>
      <c r="K144" s="24" t="s">
        <v>20</v>
      </c>
      <c r="L144" s="26"/>
      <c r="M144" s="26"/>
    </row>
    <row r="145" spans="1:13">
      <c r="A145" s="31" t="s">
        <v>20</v>
      </c>
      <c r="B145" s="32" t="s">
        <v>181</v>
      </c>
      <c r="C145" s="31" t="s">
        <v>20</v>
      </c>
      <c r="D145" s="20"/>
      <c r="E145" s="42"/>
      <c r="F145" s="20"/>
      <c r="G145" s="42"/>
      <c r="H145" s="20"/>
      <c r="I145" s="20"/>
      <c r="J145" s="20"/>
      <c r="K145" s="31" t="s">
        <v>20</v>
      </c>
      <c r="L145" s="26"/>
      <c r="M145" s="26"/>
    </row>
    <row r="146" spans="1:13">
      <c r="A146" s="24" t="s">
        <v>182</v>
      </c>
      <c r="B146" s="25" t="s">
        <v>183</v>
      </c>
      <c r="C146" s="24" t="s">
        <v>68</v>
      </c>
      <c r="D146" s="19">
        <v>1</v>
      </c>
      <c r="E146" s="41"/>
      <c r="F146" s="19">
        <f t="shared" ref="F146:F151" si="8">D146*E146</f>
        <v>0</v>
      </c>
      <c r="G146" s="41"/>
      <c r="H146" s="19">
        <f t="shared" ref="H146:H151" si="9">D146*G146</f>
        <v>0</v>
      </c>
      <c r="I146" s="19">
        <f t="shared" ref="I146:J151" si="10">E146+G146</f>
        <v>0</v>
      </c>
      <c r="J146" s="19">
        <f t="shared" si="10"/>
        <v>0</v>
      </c>
      <c r="K146" s="24" t="s">
        <v>184</v>
      </c>
      <c r="L146" s="26"/>
      <c r="M146" s="26"/>
    </row>
    <row r="147" spans="1:13">
      <c r="A147" s="24" t="s">
        <v>185</v>
      </c>
      <c r="B147" s="25" t="s">
        <v>186</v>
      </c>
      <c r="C147" s="24" t="s">
        <v>68</v>
      </c>
      <c r="D147" s="19">
        <v>1</v>
      </c>
      <c r="E147" s="41"/>
      <c r="F147" s="19">
        <f t="shared" si="8"/>
        <v>0</v>
      </c>
      <c r="G147" s="41"/>
      <c r="H147" s="19">
        <f t="shared" si="9"/>
        <v>0</v>
      </c>
      <c r="I147" s="19">
        <f t="shared" si="10"/>
        <v>0</v>
      </c>
      <c r="J147" s="19">
        <f t="shared" si="10"/>
        <v>0</v>
      </c>
      <c r="K147" s="24" t="s">
        <v>184</v>
      </c>
      <c r="L147" s="26"/>
      <c r="M147" s="26"/>
    </row>
    <row r="148" spans="1:13" ht="24.75">
      <c r="A148" s="24" t="s">
        <v>187</v>
      </c>
      <c r="B148" s="25" t="s">
        <v>188</v>
      </c>
      <c r="C148" s="24" t="s">
        <v>68</v>
      </c>
      <c r="D148" s="19">
        <v>1</v>
      </c>
      <c r="E148" s="41"/>
      <c r="F148" s="19">
        <f t="shared" si="8"/>
        <v>0</v>
      </c>
      <c r="G148" s="41"/>
      <c r="H148" s="19">
        <f t="shared" si="9"/>
        <v>0</v>
      </c>
      <c r="I148" s="19">
        <f t="shared" si="10"/>
        <v>0</v>
      </c>
      <c r="J148" s="19">
        <f t="shared" si="10"/>
        <v>0</v>
      </c>
      <c r="K148" s="24" t="s">
        <v>184</v>
      </c>
      <c r="L148" s="26"/>
      <c r="M148" s="26"/>
    </row>
    <row r="149" spans="1:13" ht="24.75">
      <c r="A149" s="24" t="s">
        <v>189</v>
      </c>
      <c r="B149" s="25" t="s">
        <v>190</v>
      </c>
      <c r="C149" s="24" t="s">
        <v>68</v>
      </c>
      <c r="D149" s="19">
        <v>1</v>
      </c>
      <c r="E149" s="41"/>
      <c r="F149" s="19">
        <f t="shared" si="8"/>
        <v>0</v>
      </c>
      <c r="G149" s="41"/>
      <c r="H149" s="19">
        <f t="shared" si="9"/>
        <v>0</v>
      </c>
      <c r="I149" s="19">
        <f t="shared" si="10"/>
        <v>0</v>
      </c>
      <c r="J149" s="19">
        <f t="shared" si="10"/>
        <v>0</v>
      </c>
      <c r="K149" s="24" t="s">
        <v>184</v>
      </c>
      <c r="L149" s="26"/>
      <c r="M149" s="26"/>
    </row>
    <row r="150" spans="1:13">
      <c r="A150" s="24" t="s">
        <v>191</v>
      </c>
      <c r="B150" s="25" t="s">
        <v>192</v>
      </c>
      <c r="C150" s="24" t="s">
        <v>68</v>
      </c>
      <c r="D150" s="19">
        <v>1</v>
      </c>
      <c r="E150" s="41"/>
      <c r="F150" s="19">
        <f t="shared" si="8"/>
        <v>0</v>
      </c>
      <c r="G150" s="41"/>
      <c r="H150" s="19">
        <f t="shared" si="9"/>
        <v>0</v>
      </c>
      <c r="I150" s="19">
        <f t="shared" si="10"/>
        <v>0</v>
      </c>
      <c r="J150" s="19">
        <f t="shared" si="10"/>
        <v>0</v>
      </c>
      <c r="K150" s="24" t="s">
        <v>184</v>
      </c>
      <c r="L150" s="26"/>
      <c r="M150" s="26"/>
    </row>
    <row r="151" spans="1:13">
      <c r="A151" s="24" t="s">
        <v>193</v>
      </c>
      <c r="B151" s="25" t="s">
        <v>194</v>
      </c>
      <c r="C151" s="24" t="s">
        <v>68</v>
      </c>
      <c r="D151" s="19">
        <v>1</v>
      </c>
      <c r="E151" s="41"/>
      <c r="F151" s="19">
        <f t="shared" si="8"/>
        <v>0</v>
      </c>
      <c r="G151" s="41"/>
      <c r="H151" s="19">
        <f t="shared" si="9"/>
        <v>0</v>
      </c>
      <c r="I151" s="19">
        <f t="shared" si="10"/>
        <v>0</v>
      </c>
      <c r="J151" s="19">
        <f t="shared" si="10"/>
        <v>0</v>
      </c>
      <c r="K151" s="24" t="s">
        <v>184</v>
      </c>
      <c r="L151" s="26"/>
      <c r="M151" s="26"/>
    </row>
    <row r="152" spans="1:13">
      <c r="A152" s="35" t="s">
        <v>20</v>
      </c>
      <c r="B152" s="36" t="s">
        <v>195</v>
      </c>
      <c r="C152" s="35" t="s">
        <v>20</v>
      </c>
      <c r="D152" s="22"/>
      <c r="E152" s="44"/>
      <c r="F152" s="22"/>
      <c r="G152" s="44"/>
      <c r="H152" s="22"/>
      <c r="I152" s="22"/>
      <c r="J152" s="22"/>
      <c r="K152" s="35" t="s">
        <v>20</v>
      </c>
      <c r="L152" s="26"/>
      <c r="M152" s="26"/>
    </row>
    <row r="153" spans="1:13">
      <c r="A153" s="24" t="s">
        <v>196</v>
      </c>
      <c r="B153" s="25" t="s">
        <v>197</v>
      </c>
      <c r="C153" s="24" t="s">
        <v>68</v>
      </c>
      <c r="D153" s="19">
        <v>1</v>
      </c>
      <c r="E153" s="41"/>
      <c r="F153" s="19">
        <f>D153*E153</f>
        <v>0</v>
      </c>
      <c r="G153" s="41"/>
      <c r="H153" s="19">
        <f>D153*G153</f>
        <v>0</v>
      </c>
      <c r="I153" s="19">
        <f t="shared" ref="I153:J158" si="11">E153+G153</f>
        <v>0</v>
      </c>
      <c r="J153" s="19">
        <f t="shared" si="11"/>
        <v>0</v>
      </c>
      <c r="K153" s="24" t="s">
        <v>184</v>
      </c>
      <c r="L153" s="26"/>
      <c r="M153" s="26"/>
    </row>
    <row r="154" spans="1:13" ht="24.75">
      <c r="A154" s="24" t="s">
        <v>198</v>
      </c>
      <c r="B154" s="25" t="s">
        <v>199</v>
      </c>
      <c r="C154" s="24" t="s">
        <v>68</v>
      </c>
      <c r="D154" s="19">
        <v>1</v>
      </c>
      <c r="E154" s="41"/>
      <c r="F154" s="19">
        <f>D154*E154</f>
        <v>0</v>
      </c>
      <c r="G154" s="41"/>
      <c r="H154" s="19">
        <f>D154*G154</f>
        <v>0</v>
      </c>
      <c r="I154" s="19">
        <f t="shared" si="11"/>
        <v>0</v>
      </c>
      <c r="J154" s="19">
        <f t="shared" si="11"/>
        <v>0</v>
      </c>
      <c r="K154" s="24" t="s">
        <v>184</v>
      </c>
      <c r="L154" s="26"/>
      <c r="M154" s="26"/>
    </row>
    <row r="155" spans="1:13" ht="24.75">
      <c r="A155" s="24" t="s">
        <v>200</v>
      </c>
      <c r="B155" s="25" t="s">
        <v>201</v>
      </c>
      <c r="C155" s="24" t="s">
        <v>68</v>
      </c>
      <c r="D155" s="19">
        <v>1</v>
      </c>
      <c r="E155" s="41"/>
      <c r="F155" s="19">
        <f>D155*E155</f>
        <v>0</v>
      </c>
      <c r="G155" s="41"/>
      <c r="H155" s="19">
        <f>D155*G155</f>
        <v>0</v>
      </c>
      <c r="I155" s="19">
        <f t="shared" si="11"/>
        <v>0</v>
      </c>
      <c r="J155" s="19">
        <f t="shared" si="11"/>
        <v>0</v>
      </c>
      <c r="K155" s="24" t="s">
        <v>184</v>
      </c>
      <c r="L155" s="26"/>
      <c r="M155" s="26"/>
    </row>
    <row r="156" spans="1:13">
      <c r="A156" s="24" t="s">
        <v>202</v>
      </c>
      <c r="B156" s="25" t="s">
        <v>203</v>
      </c>
      <c r="C156" s="24" t="s">
        <v>20</v>
      </c>
      <c r="D156" s="19">
        <v>1</v>
      </c>
      <c r="E156" s="41"/>
      <c r="F156" s="19">
        <f>D156*E156</f>
        <v>0</v>
      </c>
      <c r="G156" s="41"/>
      <c r="H156" s="19">
        <f>D156*G156</f>
        <v>0</v>
      </c>
      <c r="I156" s="19">
        <f t="shared" si="11"/>
        <v>0</v>
      </c>
      <c r="J156" s="19">
        <f t="shared" si="11"/>
        <v>0</v>
      </c>
      <c r="K156" s="24" t="s">
        <v>184</v>
      </c>
      <c r="L156" s="26"/>
      <c r="M156" s="26"/>
    </row>
    <row r="157" spans="1:13">
      <c r="A157" s="24" t="s">
        <v>204</v>
      </c>
      <c r="B157" s="25" t="s">
        <v>205</v>
      </c>
      <c r="C157" s="24" t="s">
        <v>68</v>
      </c>
      <c r="D157" s="19">
        <v>1</v>
      </c>
      <c r="E157" s="41"/>
      <c r="F157" s="19">
        <f>D157*E157</f>
        <v>0</v>
      </c>
      <c r="G157" s="41"/>
      <c r="H157" s="19">
        <f>D157*G157</f>
        <v>0</v>
      </c>
      <c r="I157" s="19">
        <f t="shared" si="11"/>
        <v>0</v>
      </c>
      <c r="J157" s="19">
        <f t="shared" si="11"/>
        <v>0</v>
      </c>
      <c r="K157" s="24" t="s">
        <v>184</v>
      </c>
      <c r="L157" s="26"/>
      <c r="M157" s="26"/>
    </row>
    <row r="158" spans="1:13">
      <c r="A158" s="24" t="s">
        <v>20</v>
      </c>
      <c r="B158" s="25" t="s">
        <v>20</v>
      </c>
      <c r="C158" s="24" t="s">
        <v>20</v>
      </c>
      <c r="D158" s="19"/>
      <c r="E158" s="41"/>
      <c r="F158" s="19"/>
      <c r="G158" s="41"/>
      <c r="H158" s="19"/>
      <c r="I158" s="19">
        <f t="shared" si="11"/>
        <v>0</v>
      </c>
      <c r="J158" s="19">
        <f t="shared" si="11"/>
        <v>0</v>
      </c>
      <c r="K158" s="24" t="s">
        <v>20</v>
      </c>
      <c r="L158" s="26"/>
      <c r="M158" s="26"/>
    </row>
    <row r="159" spans="1:13">
      <c r="A159" s="35" t="s">
        <v>20</v>
      </c>
      <c r="B159" s="36" t="s">
        <v>206</v>
      </c>
      <c r="C159" s="35" t="s">
        <v>20</v>
      </c>
      <c r="D159" s="22"/>
      <c r="E159" s="44"/>
      <c r="F159" s="22">
        <f>SUM(F153:F158)</f>
        <v>0</v>
      </c>
      <c r="G159" s="44"/>
      <c r="H159" s="22">
        <f>SUM(H153:H158)</f>
        <v>0</v>
      </c>
      <c r="I159" s="22"/>
      <c r="J159" s="22">
        <f>SUM(J153:J158)</f>
        <v>0</v>
      </c>
      <c r="K159" s="35" t="s">
        <v>20</v>
      </c>
      <c r="L159" s="26"/>
      <c r="M159" s="26"/>
    </row>
    <row r="160" spans="1:13">
      <c r="A160" s="24" t="s">
        <v>20</v>
      </c>
      <c r="B160" s="25" t="s">
        <v>20</v>
      </c>
      <c r="C160" s="24" t="s">
        <v>20</v>
      </c>
      <c r="D160" s="19"/>
      <c r="E160" s="41"/>
      <c r="F160" s="19"/>
      <c r="G160" s="41"/>
      <c r="H160" s="19"/>
      <c r="I160" s="19">
        <f t="shared" ref="I160:J163" si="12">E160+G160</f>
        <v>0</v>
      </c>
      <c r="J160" s="19">
        <f t="shared" si="12"/>
        <v>0</v>
      </c>
      <c r="K160" s="24" t="s">
        <v>20</v>
      </c>
      <c r="L160" s="26"/>
      <c r="M160" s="26"/>
    </row>
    <row r="161" spans="1:13">
      <c r="A161" s="33" t="s">
        <v>20</v>
      </c>
      <c r="B161" s="34" t="s">
        <v>207</v>
      </c>
      <c r="C161" s="33" t="s">
        <v>20</v>
      </c>
      <c r="D161" s="21"/>
      <c r="E161" s="43"/>
      <c r="F161" s="21"/>
      <c r="G161" s="43"/>
      <c r="H161" s="21"/>
      <c r="I161" s="21">
        <f t="shared" si="12"/>
        <v>0</v>
      </c>
      <c r="J161" s="21">
        <f t="shared" si="12"/>
        <v>0</v>
      </c>
      <c r="K161" s="33" t="s">
        <v>20</v>
      </c>
      <c r="L161" s="26"/>
      <c r="M161" s="26"/>
    </row>
    <row r="162" spans="1:13">
      <c r="A162" s="24" t="s">
        <v>208</v>
      </c>
      <c r="B162" s="25" t="s">
        <v>209</v>
      </c>
      <c r="C162" s="24" t="s">
        <v>68</v>
      </c>
      <c r="D162" s="19">
        <v>1</v>
      </c>
      <c r="E162" s="41"/>
      <c r="F162" s="19">
        <f>D162*E162</f>
        <v>0</v>
      </c>
      <c r="G162" s="41"/>
      <c r="H162" s="19">
        <f>D162*G162</f>
        <v>0</v>
      </c>
      <c r="I162" s="19">
        <f t="shared" si="12"/>
        <v>0</v>
      </c>
      <c r="J162" s="19">
        <f t="shared" si="12"/>
        <v>0</v>
      </c>
      <c r="K162" s="24" t="s">
        <v>184</v>
      </c>
      <c r="L162" s="26"/>
      <c r="M162" s="26"/>
    </row>
    <row r="163" spans="1:13">
      <c r="A163" s="24" t="s">
        <v>20</v>
      </c>
      <c r="B163" s="25" t="s">
        <v>20</v>
      </c>
      <c r="C163" s="24" t="s">
        <v>20</v>
      </c>
      <c r="D163" s="19"/>
      <c r="E163" s="41"/>
      <c r="F163" s="19"/>
      <c r="G163" s="41"/>
      <c r="H163" s="19"/>
      <c r="I163" s="19">
        <f t="shared" si="12"/>
        <v>0</v>
      </c>
      <c r="J163" s="19">
        <f t="shared" si="12"/>
        <v>0</v>
      </c>
      <c r="K163" s="24" t="s">
        <v>20</v>
      </c>
      <c r="L163" s="26"/>
      <c r="M163" s="26"/>
    </row>
    <row r="164" spans="1:13" ht="26.25">
      <c r="A164" s="31" t="s">
        <v>20</v>
      </c>
      <c r="B164" s="32" t="s">
        <v>210</v>
      </c>
      <c r="C164" s="31" t="s">
        <v>20</v>
      </c>
      <c r="D164" s="20"/>
      <c r="E164" s="42"/>
      <c r="F164" s="20">
        <f>SUM(F146:F151,F153:F158,F160:F163)</f>
        <v>0</v>
      </c>
      <c r="G164" s="42"/>
      <c r="H164" s="20">
        <f>SUM(H146:H151,H153:H158,H160:H163)</f>
        <v>0</v>
      </c>
      <c r="I164" s="20"/>
      <c r="J164" s="20">
        <f>SUM(J146:J151,J153:J158,J160:J163)</f>
        <v>0</v>
      </c>
      <c r="K164" s="31" t="s">
        <v>20</v>
      </c>
      <c r="L164" s="26"/>
      <c r="M164" s="26"/>
    </row>
    <row r="165" spans="1:13">
      <c r="A165" s="24" t="s">
        <v>20</v>
      </c>
      <c r="B165" s="25" t="s">
        <v>20</v>
      </c>
      <c r="C165" s="24" t="s">
        <v>20</v>
      </c>
      <c r="D165" s="19"/>
      <c r="E165" s="41"/>
      <c r="F165" s="19"/>
      <c r="G165" s="41"/>
      <c r="H165" s="19"/>
      <c r="I165" s="19">
        <f t="shared" ref="I165:J168" si="13">E165+G165</f>
        <v>0</v>
      </c>
      <c r="J165" s="19">
        <f t="shared" si="13"/>
        <v>0</v>
      </c>
      <c r="K165" s="24" t="s">
        <v>20</v>
      </c>
      <c r="L165" s="26"/>
      <c r="M165" s="26"/>
    </row>
    <row r="166" spans="1:13">
      <c r="A166" s="24" t="s">
        <v>211</v>
      </c>
      <c r="B166" s="25" t="s">
        <v>212</v>
      </c>
      <c r="C166" s="24" t="s">
        <v>77</v>
      </c>
      <c r="D166" s="19">
        <v>140</v>
      </c>
      <c r="E166" s="41"/>
      <c r="F166" s="19">
        <f>D166*E166</f>
        <v>0</v>
      </c>
      <c r="G166" s="41"/>
      <c r="H166" s="19">
        <f>D166*G166</f>
        <v>0</v>
      </c>
      <c r="I166" s="19">
        <f t="shared" si="13"/>
        <v>0</v>
      </c>
      <c r="J166" s="19">
        <f t="shared" si="13"/>
        <v>0</v>
      </c>
      <c r="K166" s="24" t="s">
        <v>69</v>
      </c>
      <c r="L166" s="26"/>
      <c r="M166" s="26"/>
    </row>
    <row r="167" spans="1:13">
      <c r="A167" s="24" t="s">
        <v>213</v>
      </c>
      <c r="B167" s="25" t="s">
        <v>214</v>
      </c>
      <c r="C167" s="24" t="s">
        <v>77</v>
      </c>
      <c r="D167" s="19">
        <v>140</v>
      </c>
      <c r="E167" s="41"/>
      <c r="F167" s="19">
        <f>D167*E167</f>
        <v>0</v>
      </c>
      <c r="G167" s="41"/>
      <c r="H167" s="19">
        <f>D167*G167</f>
        <v>0</v>
      </c>
      <c r="I167" s="19">
        <f t="shared" si="13"/>
        <v>0</v>
      </c>
      <c r="J167" s="19">
        <f t="shared" si="13"/>
        <v>0</v>
      </c>
      <c r="K167" s="24" t="s">
        <v>69</v>
      </c>
      <c r="L167" s="26"/>
      <c r="M167" s="26"/>
    </row>
    <row r="168" spans="1:13">
      <c r="A168" s="24" t="s">
        <v>20</v>
      </c>
      <c r="B168" s="25" t="s">
        <v>20</v>
      </c>
      <c r="C168" s="24" t="s">
        <v>20</v>
      </c>
      <c r="D168" s="19"/>
      <c r="E168" s="41"/>
      <c r="F168" s="19"/>
      <c r="G168" s="41"/>
      <c r="H168" s="19"/>
      <c r="I168" s="19">
        <f t="shared" si="13"/>
        <v>0</v>
      </c>
      <c r="J168" s="19">
        <f t="shared" si="13"/>
        <v>0</v>
      </c>
      <c r="K168" s="24" t="s">
        <v>20</v>
      </c>
      <c r="L168" s="26"/>
      <c r="M168" s="26"/>
    </row>
    <row r="169" spans="1:13">
      <c r="A169" s="33" t="s">
        <v>20</v>
      </c>
      <c r="B169" s="34" t="s">
        <v>128</v>
      </c>
      <c r="C169" s="33" t="s">
        <v>20</v>
      </c>
      <c r="D169" s="21"/>
      <c r="E169" s="43"/>
      <c r="F169" s="21"/>
      <c r="G169" s="43"/>
      <c r="H169" s="21"/>
      <c r="I169" s="21"/>
      <c r="J169" s="21"/>
      <c r="K169" s="33" t="s">
        <v>20</v>
      </c>
      <c r="L169" s="26"/>
      <c r="M169" s="26"/>
    </row>
    <row r="170" spans="1:13">
      <c r="A170" s="33" t="s">
        <v>20</v>
      </c>
      <c r="B170" s="34" t="s">
        <v>129</v>
      </c>
      <c r="C170" s="33" t="s">
        <v>20</v>
      </c>
      <c r="D170" s="21"/>
      <c r="E170" s="43"/>
      <c r="F170" s="21"/>
      <c r="G170" s="43"/>
      <c r="H170" s="21"/>
      <c r="I170" s="21"/>
      <c r="J170" s="21"/>
      <c r="K170" s="33" t="s">
        <v>20</v>
      </c>
      <c r="L170" s="26"/>
      <c r="M170" s="26"/>
    </row>
    <row r="171" spans="1:13">
      <c r="A171" s="24" t="s">
        <v>215</v>
      </c>
      <c r="B171" s="25" t="s">
        <v>131</v>
      </c>
      <c r="C171" s="24" t="s">
        <v>77</v>
      </c>
      <c r="D171" s="19">
        <v>140</v>
      </c>
      <c r="E171" s="41"/>
      <c r="F171" s="19">
        <f>D171*E171</f>
        <v>0</v>
      </c>
      <c r="G171" s="41"/>
      <c r="H171" s="19">
        <f>D171*G171</f>
        <v>0</v>
      </c>
      <c r="I171" s="19">
        <f>E171+G171</f>
        <v>0</v>
      </c>
      <c r="J171" s="19">
        <f>F171+H171</f>
        <v>0</v>
      </c>
      <c r="K171" s="24" t="s">
        <v>69</v>
      </c>
      <c r="L171" s="26"/>
      <c r="M171" s="26"/>
    </row>
    <row r="172" spans="1:13">
      <c r="A172" s="33" t="s">
        <v>20</v>
      </c>
      <c r="B172" s="34" t="s">
        <v>136</v>
      </c>
      <c r="C172" s="33" t="s">
        <v>20</v>
      </c>
      <c r="D172" s="21"/>
      <c r="E172" s="43"/>
      <c r="F172" s="21"/>
      <c r="G172" s="43"/>
      <c r="H172" s="21"/>
      <c r="I172" s="21"/>
      <c r="J172" s="21"/>
      <c r="K172" s="33" t="s">
        <v>20</v>
      </c>
      <c r="L172" s="26"/>
      <c r="M172" s="26"/>
    </row>
    <row r="173" spans="1:13">
      <c r="A173" s="24" t="s">
        <v>216</v>
      </c>
      <c r="B173" s="25" t="s">
        <v>138</v>
      </c>
      <c r="C173" s="24" t="s">
        <v>135</v>
      </c>
      <c r="D173" s="19">
        <v>70</v>
      </c>
      <c r="E173" s="41"/>
      <c r="F173" s="19">
        <f>D173*E173</f>
        <v>0</v>
      </c>
      <c r="G173" s="41"/>
      <c r="H173" s="19">
        <f>D173*G173</f>
        <v>0</v>
      </c>
      <c r="I173" s="19">
        <f t="shared" ref="I173:J175" si="14">E173+G173</f>
        <v>0</v>
      </c>
      <c r="J173" s="19">
        <f t="shared" si="14"/>
        <v>0</v>
      </c>
      <c r="K173" s="24" t="s">
        <v>69</v>
      </c>
      <c r="L173" s="26"/>
      <c r="M173" s="26"/>
    </row>
    <row r="174" spans="1:13">
      <c r="A174" s="24" t="s">
        <v>20</v>
      </c>
      <c r="B174" s="25" t="s">
        <v>20</v>
      </c>
      <c r="C174" s="24" t="s">
        <v>20</v>
      </c>
      <c r="D174" s="19"/>
      <c r="E174" s="41"/>
      <c r="F174" s="19"/>
      <c r="G174" s="41"/>
      <c r="H174" s="19"/>
      <c r="I174" s="19">
        <f t="shared" si="14"/>
        <v>0</v>
      </c>
      <c r="J174" s="19">
        <f t="shared" si="14"/>
        <v>0</v>
      </c>
      <c r="K174" s="24" t="s">
        <v>20</v>
      </c>
      <c r="L174" s="26"/>
      <c r="M174" s="26"/>
    </row>
    <row r="175" spans="1:13">
      <c r="A175" s="24" t="s">
        <v>217</v>
      </c>
      <c r="B175" s="25" t="s">
        <v>140</v>
      </c>
      <c r="C175" s="24" t="s">
        <v>20</v>
      </c>
      <c r="D175" s="19"/>
      <c r="E175" s="41"/>
      <c r="F175" s="19">
        <f>N16+Parametry!B33/100*F341+Parametry!B33/100*F342+Parametry!B33/100*F343+Parametry!B33/100*F344+Parametry!B33/100*F352+Parametry!B33/100*F354+Parametry!B33/100*F357+Parametry!B33/100*F358</f>
        <v>0</v>
      </c>
      <c r="G175" s="41"/>
      <c r="H175" s="19"/>
      <c r="I175" s="19">
        <f t="shared" si="14"/>
        <v>0</v>
      </c>
      <c r="J175" s="19">
        <f t="shared" si="14"/>
        <v>0</v>
      </c>
      <c r="K175" s="24" t="s">
        <v>69</v>
      </c>
      <c r="L175" s="26"/>
      <c r="M175" s="26"/>
    </row>
    <row r="176" spans="1:13">
      <c r="A176" s="29" t="s">
        <v>20</v>
      </c>
      <c r="B176" s="30" t="s">
        <v>218</v>
      </c>
      <c r="C176" s="29" t="s">
        <v>20</v>
      </c>
      <c r="D176" s="18"/>
      <c r="E176" s="40"/>
      <c r="F176" s="18">
        <f>SUM(F143:F144,F146:F151,F153:F158,F160:F163,F165:F175)</f>
        <v>0</v>
      </c>
      <c r="G176" s="40"/>
      <c r="H176" s="18">
        <f>SUM(H143:H144,H146:H151,H153:H158,H160:H163,H165:H175)</f>
        <v>0</v>
      </c>
      <c r="I176" s="18"/>
      <c r="J176" s="18">
        <f>SUM(J143:J144,J146:J151,J153:J158,J160:J163,J165:J175)</f>
        <v>0</v>
      </c>
      <c r="K176" s="29" t="s">
        <v>20</v>
      </c>
      <c r="L176" s="26"/>
      <c r="M176" s="26"/>
    </row>
    <row r="177" spans="1:13">
      <c r="A177" s="24" t="s">
        <v>20</v>
      </c>
      <c r="B177" s="25" t="s">
        <v>20</v>
      </c>
      <c r="C177" s="24" t="s">
        <v>20</v>
      </c>
      <c r="D177" s="19"/>
      <c r="E177" s="41"/>
      <c r="F177" s="19"/>
      <c r="G177" s="41"/>
      <c r="H177" s="19"/>
      <c r="I177" s="19">
        <f t="shared" ref="I177:J180" si="15">E177+G177</f>
        <v>0</v>
      </c>
      <c r="J177" s="19">
        <f t="shared" si="15"/>
        <v>0</v>
      </c>
      <c r="K177" s="24" t="s">
        <v>20</v>
      </c>
      <c r="L177" s="26"/>
      <c r="M177" s="26"/>
    </row>
    <row r="178" spans="1:13">
      <c r="A178" s="24" t="s">
        <v>20</v>
      </c>
      <c r="B178" s="25" t="s">
        <v>20</v>
      </c>
      <c r="C178" s="24" t="s">
        <v>20</v>
      </c>
      <c r="D178" s="19"/>
      <c r="E178" s="41"/>
      <c r="F178" s="19"/>
      <c r="G178" s="41"/>
      <c r="H178" s="19"/>
      <c r="I178" s="19">
        <f t="shared" si="15"/>
        <v>0</v>
      </c>
      <c r="J178" s="19">
        <f t="shared" si="15"/>
        <v>0</v>
      </c>
      <c r="K178" s="24" t="s">
        <v>20</v>
      </c>
      <c r="L178" s="26"/>
      <c r="M178" s="26"/>
    </row>
    <row r="179" spans="1:13">
      <c r="A179" s="24" t="s">
        <v>20</v>
      </c>
      <c r="B179" s="25" t="s">
        <v>20</v>
      </c>
      <c r="C179" s="24" t="s">
        <v>20</v>
      </c>
      <c r="D179" s="19"/>
      <c r="E179" s="41"/>
      <c r="F179" s="19"/>
      <c r="G179" s="41"/>
      <c r="H179" s="19"/>
      <c r="I179" s="19">
        <f t="shared" si="15"/>
        <v>0</v>
      </c>
      <c r="J179" s="19">
        <f t="shared" si="15"/>
        <v>0</v>
      </c>
      <c r="K179" s="24" t="s">
        <v>20</v>
      </c>
      <c r="L179" s="26"/>
      <c r="M179" s="26"/>
    </row>
    <row r="180" spans="1:13">
      <c r="A180" s="24" t="s">
        <v>20</v>
      </c>
      <c r="B180" s="25" t="s">
        <v>20</v>
      </c>
      <c r="C180" s="24" t="s">
        <v>20</v>
      </c>
      <c r="D180" s="19"/>
      <c r="E180" s="41"/>
      <c r="F180" s="19"/>
      <c r="G180" s="41"/>
      <c r="H180" s="19"/>
      <c r="I180" s="19">
        <f t="shared" si="15"/>
        <v>0</v>
      </c>
      <c r="J180" s="19">
        <f t="shared" si="15"/>
        <v>0</v>
      </c>
      <c r="K180" s="24" t="s">
        <v>20</v>
      </c>
      <c r="L180" s="26"/>
      <c r="M180" s="26"/>
    </row>
    <row r="181" spans="1:13">
      <c r="A181" s="29" t="s">
        <v>20</v>
      </c>
      <c r="B181" s="30" t="s">
        <v>62</v>
      </c>
      <c r="C181" s="29" t="s">
        <v>20</v>
      </c>
      <c r="D181" s="18"/>
      <c r="E181" s="40"/>
      <c r="F181" s="18"/>
      <c r="G181" s="40"/>
      <c r="H181" s="18"/>
      <c r="I181" s="18"/>
      <c r="J181" s="18"/>
      <c r="K181" s="29" t="s">
        <v>20</v>
      </c>
      <c r="L181" s="26"/>
      <c r="M181" s="26"/>
    </row>
    <row r="182" spans="1:13">
      <c r="A182" s="24" t="s">
        <v>20</v>
      </c>
      <c r="B182" s="25" t="s">
        <v>219</v>
      </c>
      <c r="C182" s="24" t="s">
        <v>20</v>
      </c>
      <c r="D182" s="19"/>
      <c r="E182" s="41"/>
      <c r="F182" s="19"/>
      <c r="G182" s="41"/>
      <c r="H182" s="19"/>
      <c r="I182" s="19">
        <f>E182+G182</f>
        <v>0</v>
      </c>
      <c r="J182" s="19">
        <f>F182+H182</f>
        <v>0</v>
      </c>
      <c r="K182" s="24" t="s">
        <v>20</v>
      </c>
      <c r="L182" s="26"/>
      <c r="M182" s="26"/>
    </row>
    <row r="183" spans="1:13">
      <c r="A183" s="31" t="s">
        <v>20</v>
      </c>
      <c r="B183" s="32" t="s">
        <v>64</v>
      </c>
      <c r="C183" s="31" t="s">
        <v>20</v>
      </c>
      <c r="D183" s="20"/>
      <c r="E183" s="42"/>
      <c r="F183" s="20"/>
      <c r="G183" s="42"/>
      <c r="H183" s="20"/>
      <c r="I183" s="20"/>
      <c r="J183" s="20"/>
      <c r="K183" s="31" t="s">
        <v>20</v>
      </c>
      <c r="L183" s="26"/>
      <c r="M183" s="26"/>
    </row>
    <row r="184" spans="1:13">
      <c r="A184" s="33" t="s">
        <v>20</v>
      </c>
      <c r="B184" s="34" t="s">
        <v>65</v>
      </c>
      <c r="C184" s="33" t="s">
        <v>20</v>
      </c>
      <c r="D184" s="21"/>
      <c r="E184" s="43"/>
      <c r="F184" s="21"/>
      <c r="G184" s="43"/>
      <c r="H184" s="21"/>
      <c r="I184" s="21"/>
      <c r="J184" s="21"/>
      <c r="K184" s="33" t="s">
        <v>20</v>
      </c>
      <c r="L184" s="26"/>
      <c r="M184" s="26"/>
    </row>
    <row r="185" spans="1:13">
      <c r="A185" s="24" t="s">
        <v>220</v>
      </c>
      <c r="B185" s="25" t="s">
        <v>67</v>
      </c>
      <c r="C185" s="24" t="s">
        <v>68</v>
      </c>
      <c r="D185" s="19">
        <v>2</v>
      </c>
      <c r="E185" s="41"/>
      <c r="F185" s="19">
        <f>D185*E185</f>
        <v>0</v>
      </c>
      <c r="G185" s="41"/>
      <c r="H185" s="19">
        <f>D185*G185</f>
        <v>0</v>
      </c>
      <c r="I185" s="19">
        <f>E185+G185</f>
        <v>0</v>
      </c>
      <c r="J185" s="19">
        <f>F185+H185</f>
        <v>0</v>
      </c>
      <c r="K185" s="24" t="s">
        <v>69</v>
      </c>
      <c r="L185" s="26"/>
      <c r="M185" s="26"/>
    </row>
    <row r="186" spans="1:13">
      <c r="A186" s="24" t="s">
        <v>221</v>
      </c>
      <c r="B186" s="25" t="s">
        <v>71</v>
      </c>
      <c r="C186" s="24" t="s">
        <v>68</v>
      </c>
      <c r="D186" s="19">
        <v>2</v>
      </c>
      <c r="E186" s="41"/>
      <c r="F186" s="19">
        <f>D186*E186</f>
        <v>0</v>
      </c>
      <c r="G186" s="41"/>
      <c r="H186" s="19">
        <f>D186*G186</f>
        <v>0</v>
      </c>
      <c r="I186" s="19">
        <f>E186+G186</f>
        <v>0</v>
      </c>
      <c r="J186" s="19">
        <f>F186+H186</f>
        <v>0</v>
      </c>
      <c r="K186" s="24" t="s">
        <v>69</v>
      </c>
      <c r="L186" s="26"/>
      <c r="M186" s="26"/>
    </row>
    <row r="187" spans="1:13">
      <c r="A187" s="31" t="s">
        <v>20</v>
      </c>
      <c r="B187" s="32" t="s">
        <v>72</v>
      </c>
      <c r="C187" s="31" t="s">
        <v>20</v>
      </c>
      <c r="D187" s="20"/>
      <c r="E187" s="42"/>
      <c r="F187" s="20">
        <f>SUM(F184:F186)</f>
        <v>0</v>
      </c>
      <c r="G187" s="42"/>
      <c r="H187" s="20">
        <f>SUM(H184:H186)</f>
        <v>0</v>
      </c>
      <c r="I187" s="20"/>
      <c r="J187" s="20">
        <f>SUM(J184:J186)</f>
        <v>0</v>
      </c>
      <c r="K187" s="31" t="s">
        <v>20</v>
      </c>
      <c r="L187" s="26"/>
      <c r="M187" s="26"/>
    </row>
    <row r="188" spans="1:13">
      <c r="A188" s="24" t="s">
        <v>20</v>
      </c>
      <c r="B188" s="25" t="s">
        <v>20</v>
      </c>
      <c r="C188" s="24" t="s">
        <v>20</v>
      </c>
      <c r="D188" s="19"/>
      <c r="E188" s="41"/>
      <c r="F188" s="19"/>
      <c r="G188" s="41"/>
      <c r="H188" s="19"/>
      <c r="I188" s="19">
        <f>E188+G188</f>
        <v>0</v>
      </c>
      <c r="J188" s="19">
        <f>F188+H188</f>
        <v>0</v>
      </c>
      <c r="K188" s="24" t="s">
        <v>20</v>
      </c>
      <c r="L188" s="26"/>
      <c r="M188" s="26"/>
    </row>
    <row r="189" spans="1:13">
      <c r="A189" s="31" t="s">
        <v>20</v>
      </c>
      <c r="B189" s="32" t="s">
        <v>73</v>
      </c>
      <c r="C189" s="31" t="s">
        <v>20</v>
      </c>
      <c r="D189" s="20"/>
      <c r="E189" s="42"/>
      <c r="F189" s="20"/>
      <c r="G189" s="42"/>
      <c r="H189" s="20"/>
      <c r="I189" s="20"/>
      <c r="J189" s="20"/>
      <c r="K189" s="31" t="s">
        <v>20</v>
      </c>
      <c r="L189" s="26"/>
      <c r="M189" s="26"/>
    </row>
    <row r="190" spans="1:13">
      <c r="A190" s="24" t="s">
        <v>20</v>
      </c>
      <c r="B190" s="25" t="s">
        <v>20</v>
      </c>
      <c r="C190" s="24" t="s">
        <v>20</v>
      </c>
      <c r="D190" s="19"/>
      <c r="E190" s="41"/>
      <c r="F190" s="19"/>
      <c r="G190" s="41"/>
      <c r="H190" s="19"/>
      <c r="I190" s="19">
        <f>E190+G190</f>
        <v>0</v>
      </c>
      <c r="J190" s="19">
        <f>F190+H190</f>
        <v>0</v>
      </c>
      <c r="K190" s="24" t="s">
        <v>20</v>
      </c>
      <c r="L190" s="26"/>
      <c r="M190" s="26"/>
    </row>
    <row r="191" spans="1:13">
      <c r="A191" s="33" t="s">
        <v>20</v>
      </c>
      <c r="B191" s="34" t="s">
        <v>74</v>
      </c>
      <c r="C191" s="33" t="s">
        <v>20</v>
      </c>
      <c r="D191" s="21"/>
      <c r="E191" s="43"/>
      <c r="F191" s="21"/>
      <c r="G191" s="43"/>
      <c r="H191" s="21"/>
      <c r="I191" s="21"/>
      <c r="J191" s="21"/>
      <c r="K191" s="33" t="s">
        <v>20</v>
      </c>
      <c r="L191" s="26"/>
      <c r="M191" s="26"/>
    </row>
    <row r="192" spans="1:13">
      <c r="A192" s="24" t="s">
        <v>222</v>
      </c>
      <c r="B192" s="25" t="s">
        <v>76</v>
      </c>
      <c r="C192" s="24" t="s">
        <v>77</v>
      </c>
      <c r="D192" s="19">
        <v>20</v>
      </c>
      <c r="E192" s="41"/>
      <c r="F192" s="19">
        <f>D192*E192</f>
        <v>0</v>
      </c>
      <c r="G192" s="41"/>
      <c r="H192" s="19">
        <f>D192*G192</f>
        <v>0</v>
      </c>
      <c r="I192" s="19">
        <f t="shared" ref="I192:J194" si="16">E192+G192</f>
        <v>0</v>
      </c>
      <c r="J192" s="19">
        <f t="shared" si="16"/>
        <v>0</v>
      </c>
      <c r="K192" s="24" t="s">
        <v>69</v>
      </c>
      <c r="L192" s="26"/>
      <c r="M192" s="26"/>
    </row>
    <row r="193" spans="1:13">
      <c r="A193" s="24" t="s">
        <v>223</v>
      </c>
      <c r="B193" s="25" t="s">
        <v>79</v>
      </c>
      <c r="C193" s="24" t="s">
        <v>77</v>
      </c>
      <c r="D193" s="19">
        <v>27</v>
      </c>
      <c r="E193" s="41"/>
      <c r="F193" s="19">
        <f>D193*E193</f>
        <v>0</v>
      </c>
      <c r="G193" s="41"/>
      <c r="H193" s="19">
        <f>D193*G193</f>
        <v>0</v>
      </c>
      <c r="I193" s="19">
        <f t="shared" si="16"/>
        <v>0</v>
      </c>
      <c r="J193" s="19">
        <f t="shared" si="16"/>
        <v>0</v>
      </c>
      <c r="K193" s="24" t="s">
        <v>69</v>
      </c>
      <c r="L193" s="26"/>
      <c r="M193" s="26"/>
    </row>
    <row r="194" spans="1:13">
      <c r="A194" s="24" t="s">
        <v>20</v>
      </c>
      <c r="B194" s="25" t="s">
        <v>20</v>
      </c>
      <c r="C194" s="24" t="s">
        <v>20</v>
      </c>
      <c r="D194" s="19"/>
      <c r="E194" s="41"/>
      <c r="F194" s="19"/>
      <c r="G194" s="41"/>
      <c r="H194" s="19"/>
      <c r="I194" s="19">
        <f t="shared" si="16"/>
        <v>0</v>
      </c>
      <c r="J194" s="19">
        <f t="shared" si="16"/>
        <v>0</v>
      </c>
      <c r="K194" s="24" t="s">
        <v>20</v>
      </c>
      <c r="L194" s="26"/>
      <c r="M194" s="26"/>
    </row>
    <row r="195" spans="1:13" ht="26.25">
      <c r="A195" s="33" t="s">
        <v>20</v>
      </c>
      <c r="B195" s="34" t="s">
        <v>80</v>
      </c>
      <c r="C195" s="33" t="s">
        <v>20</v>
      </c>
      <c r="D195" s="21"/>
      <c r="E195" s="43"/>
      <c r="F195" s="21"/>
      <c r="G195" s="43"/>
      <c r="H195" s="21"/>
      <c r="I195" s="21"/>
      <c r="J195" s="21"/>
      <c r="K195" s="33" t="s">
        <v>20</v>
      </c>
      <c r="L195" s="26"/>
      <c r="M195" s="26"/>
    </row>
    <row r="196" spans="1:13">
      <c r="A196" s="24" t="s">
        <v>224</v>
      </c>
      <c r="B196" s="25" t="s">
        <v>82</v>
      </c>
      <c r="C196" s="24" t="s">
        <v>68</v>
      </c>
      <c r="D196" s="19">
        <v>6</v>
      </c>
      <c r="E196" s="41"/>
      <c r="F196" s="19">
        <f>D196*E196</f>
        <v>0</v>
      </c>
      <c r="G196" s="41"/>
      <c r="H196" s="19">
        <f>D196*G196</f>
        <v>0</v>
      </c>
      <c r="I196" s="19">
        <f>E196+G196</f>
        <v>0</v>
      </c>
      <c r="J196" s="19">
        <f>F196+H196</f>
        <v>0</v>
      </c>
      <c r="K196" s="24" t="s">
        <v>69</v>
      </c>
      <c r="L196" s="26"/>
      <c r="M196" s="26"/>
    </row>
    <row r="197" spans="1:13">
      <c r="A197" s="24" t="s">
        <v>20</v>
      </c>
      <c r="B197" s="25" t="s">
        <v>20</v>
      </c>
      <c r="C197" s="24" t="s">
        <v>20</v>
      </c>
      <c r="D197" s="19"/>
      <c r="E197" s="41"/>
      <c r="F197" s="19"/>
      <c r="G197" s="41"/>
      <c r="H197" s="19"/>
      <c r="I197" s="19">
        <f>E197+G197</f>
        <v>0</v>
      </c>
      <c r="J197" s="19">
        <f>F197+H197</f>
        <v>0</v>
      </c>
      <c r="K197" s="24" t="s">
        <v>20</v>
      </c>
      <c r="L197" s="26"/>
      <c r="M197" s="26"/>
    </row>
    <row r="198" spans="1:13">
      <c r="A198" s="31" t="s">
        <v>20</v>
      </c>
      <c r="B198" s="32" t="s">
        <v>83</v>
      </c>
      <c r="C198" s="31" t="s">
        <v>20</v>
      </c>
      <c r="D198" s="20"/>
      <c r="E198" s="42"/>
      <c r="F198" s="20">
        <f>SUM(F190:F197)</f>
        <v>0</v>
      </c>
      <c r="G198" s="42"/>
      <c r="H198" s="20">
        <f>SUM(H190:H197)</f>
        <v>0</v>
      </c>
      <c r="I198" s="20"/>
      <c r="J198" s="20">
        <f>SUM(J190:J197)</f>
        <v>0</v>
      </c>
      <c r="K198" s="31" t="s">
        <v>20</v>
      </c>
      <c r="L198" s="26"/>
      <c r="M198" s="26"/>
    </row>
    <row r="199" spans="1:13">
      <c r="A199" s="24" t="s">
        <v>20</v>
      </c>
      <c r="B199" s="25" t="s">
        <v>20</v>
      </c>
      <c r="C199" s="24" t="s">
        <v>20</v>
      </c>
      <c r="D199" s="19"/>
      <c r="E199" s="41"/>
      <c r="F199" s="19"/>
      <c r="G199" s="41"/>
      <c r="H199" s="19"/>
      <c r="I199" s="19">
        <f>E199+G199</f>
        <v>0</v>
      </c>
      <c r="J199" s="19">
        <f>F199+H199</f>
        <v>0</v>
      </c>
      <c r="K199" s="24" t="s">
        <v>20</v>
      </c>
      <c r="L199" s="26"/>
      <c r="M199" s="26"/>
    </row>
    <row r="200" spans="1:13">
      <c r="A200" s="31" t="s">
        <v>20</v>
      </c>
      <c r="B200" s="32" t="s">
        <v>84</v>
      </c>
      <c r="C200" s="31" t="s">
        <v>20</v>
      </c>
      <c r="D200" s="20"/>
      <c r="E200" s="42"/>
      <c r="F200" s="20"/>
      <c r="G200" s="42"/>
      <c r="H200" s="20"/>
      <c r="I200" s="20"/>
      <c r="J200" s="20"/>
      <c r="K200" s="31" t="s">
        <v>20</v>
      </c>
      <c r="L200" s="26"/>
      <c r="M200" s="26"/>
    </row>
    <row r="201" spans="1:13" ht="26.25">
      <c r="A201" s="33" t="s">
        <v>20</v>
      </c>
      <c r="B201" s="34" t="s">
        <v>85</v>
      </c>
      <c r="C201" s="33" t="s">
        <v>20</v>
      </c>
      <c r="D201" s="21"/>
      <c r="E201" s="43"/>
      <c r="F201" s="21"/>
      <c r="G201" s="43"/>
      <c r="H201" s="21"/>
      <c r="I201" s="21"/>
      <c r="J201" s="21"/>
      <c r="K201" s="33" t="s">
        <v>20</v>
      </c>
      <c r="L201" s="26"/>
      <c r="M201" s="26"/>
    </row>
    <row r="202" spans="1:13" ht="24.75">
      <c r="A202" s="24" t="s">
        <v>225</v>
      </c>
      <c r="B202" s="25" t="s">
        <v>87</v>
      </c>
      <c r="C202" s="24" t="s">
        <v>68</v>
      </c>
      <c r="D202" s="19">
        <v>1</v>
      </c>
      <c r="E202" s="41"/>
      <c r="F202" s="19">
        <f>D202*E202</f>
        <v>0</v>
      </c>
      <c r="G202" s="41"/>
      <c r="H202" s="19">
        <f>D202*G202</f>
        <v>0</v>
      </c>
      <c r="I202" s="19">
        <f>E202+G202</f>
        <v>0</v>
      </c>
      <c r="J202" s="19">
        <f>F202+H202</f>
        <v>0</v>
      </c>
      <c r="K202" s="24" t="s">
        <v>69</v>
      </c>
      <c r="L202" s="26"/>
      <c r="M202" s="26"/>
    </row>
    <row r="203" spans="1:13">
      <c r="A203" s="33" t="s">
        <v>20</v>
      </c>
      <c r="B203" s="34" t="s">
        <v>88</v>
      </c>
      <c r="C203" s="33" t="s">
        <v>20</v>
      </c>
      <c r="D203" s="21"/>
      <c r="E203" s="43"/>
      <c r="F203" s="21"/>
      <c r="G203" s="43"/>
      <c r="H203" s="21"/>
      <c r="I203" s="21"/>
      <c r="J203" s="21"/>
      <c r="K203" s="33" t="s">
        <v>20</v>
      </c>
      <c r="L203" s="26"/>
      <c r="M203" s="26"/>
    </row>
    <row r="204" spans="1:13">
      <c r="A204" s="24" t="s">
        <v>226</v>
      </c>
      <c r="B204" s="25" t="s">
        <v>90</v>
      </c>
      <c r="C204" s="24" t="s">
        <v>68</v>
      </c>
      <c r="D204" s="19">
        <v>3</v>
      </c>
      <c r="E204" s="41"/>
      <c r="F204" s="19">
        <f>D204*E204</f>
        <v>0</v>
      </c>
      <c r="G204" s="41"/>
      <c r="H204" s="19">
        <f>D204*G204</f>
        <v>0</v>
      </c>
      <c r="I204" s="19">
        <f>E204+G204</f>
        <v>0</v>
      </c>
      <c r="J204" s="19">
        <f>F204+H204</f>
        <v>0</v>
      </c>
      <c r="K204" s="24" t="s">
        <v>69</v>
      </c>
      <c r="L204" s="26"/>
      <c r="M204" s="26"/>
    </row>
    <row r="205" spans="1:13">
      <c r="A205" s="31" t="s">
        <v>20</v>
      </c>
      <c r="B205" s="32" t="s">
        <v>91</v>
      </c>
      <c r="C205" s="31" t="s">
        <v>20</v>
      </c>
      <c r="D205" s="20"/>
      <c r="E205" s="42"/>
      <c r="F205" s="20">
        <f>SUM(F201:F204)</f>
        <v>0</v>
      </c>
      <c r="G205" s="42"/>
      <c r="H205" s="20">
        <f>SUM(H201:H204)</f>
        <v>0</v>
      </c>
      <c r="I205" s="20"/>
      <c r="J205" s="20">
        <f>SUM(J201:J204)</f>
        <v>0</v>
      </c>
      <c r="K205" s="31" t="s">
        <v>20</v>
      </c>
      <c r="L205" s="26"/>
      <c r="M205" s="26"/>
    </row>
    <row r="206" spans="1:13">
      <c r="A206" s="24" t="s">
        <v>20</v>
      </c>
      <c r="B206" s="25" t="s">
        <v>20</v>
      </c>
      <c r="C206" s="24" t="s">
        <v>20</v>
      </c>
      <c r="D206" s="19"/>
      <c r="E206" s="41"/>
      <c r="F206" s="19"/>
      <c r="G206" s="41"/>
      <c r="H206" s="19"/>
      <c r="I206" s="19">
        <f>E206+G206</f>
        <v>0</v>
      </c>
      <c r="J206" s="19">
        <f>F206+H206</f>
        <v>0</v>
      </c>
      <c r="K206" s="24" t="s">
        <v>20</v>
      </c>
      <c r="L206" s="26"/>
      <c r="M206" s="26"/>
    </row>
    <row r="207" spans="1:13">
      <c r="A207" s="31" t="s">
        <v>20</v>
      </c>
      <c r="B207" s="32" t="s">
        <v>92</v>
      </c>
      <c r="C207" s="31" t="s">
        <v>20</v>
      </c>
      <c r="D207" s="20"/>
      <c r="E207" s="42"/>
      <c r="F207" s="20"/>
      <c r="G207" s="42"/>
      <c r="H207" s="20"/>
      <c r="I207" s="20"/>
      <c r="J207" s="20"/>
      <c r="K207" s="31" t="s">
        <v>20</v>
      </c>
      <c r="L207" s="26"/>
      <c r="M207" s="26"/>
    </row>
    <row r="208" spans="1:13" ht="26.25">
      <c r="A208" s="33" t="s">
        <v>20</v>
      </c>
      <c r="B208" s="34" t="s">
        <v>93</v>
      </c>
      <c r="C208" s="33" t="s">
        <v>20</v>
      </c>
      <c r="D208" s="21"/>
      <c r="E208" s="43"/>
      <c r="F208" s="21"/>
      <c r="G208" s="43"/>
      <c r="H208" s="21"/>
      <c r="I208" s="21"/>
      <c r="J208" s="21"/>
      <c r="K208" s="33" t="s">
        <v>20</v>
      </c>
      <c r="L208" s="26"/>
      <c r="M208" s="26"/>
    </row>
    <row r="209" spans="1:13">
      <c r="A209" s="24" t="s">
        <v>227</v>
      </c>
      <c r="B209" s="25" t="s">
        <v>95</v>
      </c>
      <c r="C209" s="24" t="s">
        <v>68</v>
      </c>
      <c r="D209" s="19">
        <v>2</v>
      </c>
      <c r="E209" s="41"/>
      <c r="F209" s="19">
        <f>D209*E209</f>
        <v>0</v>
      </c>
      <c r="G209" s="41"/>
      <c r="H209" s="19">
        <f>D209*G209</f>
        <v>0</v>
      </c>
      <c r="I209" s="19">
        <f>E209+G209</f>
        <v>0</v>
      </c>
      <c r="J209" s="19">
        <f>F209+H209</f>
        <v>0</v>
      </c>
      <c r="K209" s="24" t="s">
        <v>69</v>
      </c>
      <c r="L209" s="26"/>
      <c r="M209" s="26"/>
    </row>
    <row r="210" spans="1:13">
      <c r="A210" s="31" t="s">
        <v>20</v>
      </c>
      <c r="B210" s="32" t="s">
        <v>96</v>
      </c>
      <c r="C210" s="31" t="s">
        <v>20</v>
      </c>
      <c r="D210" s="20"/>
      <c r="E210" s="42"/>
      <c r="F210" s="20">
        <f>SUM(F208:F209)</f>
        <v>0</v>
      </c>
      <c r="G210" s="42"/>
      <c r="H210" s="20">
        <f>SUM(H208:H209)</f>
        <v>0</v>
      </c>
      <c r="I210" s="20"/>
      <c r="J210" s="20">
        <f>SUM(J208:J209)</f>
        <v>0</v>
      </c>
      <c r="K210" s="31" t="s">
        <v>20</v>
      </c>
      <c r="L210" s="26"/>
      <c r="M210" s="26"/>
    </row>
    <row r="211" spans="1:13">
      <c r="A211" s="24" t="s">
        <v>20</v>
      </c>
      <c r="B211" s="25" t="s">
        <v>20</v>
      </c>
      <c r="C211" s="24" t="s">
        <v>20</v>
      </c>
      <c r="D211" s="19"/>
      <c r="E211" s="41"/>
      <c r="F211" s="19"/>
      <c r="G211" s="41"/>
      <c r="H211" s="19"/>
      <c r="I211" s="19">
        <f>E211+G211</f>
        <v>0</v>
      </c>
      <c r="J211" s="19">
        <f>F211+H211</f>
        <v>0</v>
      </c>
      <c r="K211" s="24" t="s">
        <v>20</v>
      </c>
      <c r="L211" s="26"/>
      <c r="M211" s="26"/>
    </row>
    <row r="212" spans="1:13">
      <c r="A212" s="31" t="s">
        <v>20</v>
      </c>
      <c r="B212" s="32" t="s">
        <v>97</v>
      </c>
      <c r="C212" s="31" t="s">
        <v>20</v>
      </c>
      <c r="D212" s="20"/>
      <c r="E212" s="42"/>
      <c r="F212" s="20"/>
      <c r="G212" s="42"/>
      <c r="H212" s="20"/>
      <c r="I212" s="20"/>
      <c r="J212" s="20"/>
      <c r="K212" s="31" t="s">
        <v>20</v>
      </c>
      <c r="L212" s="26"/>
      <c r="M212" s="26"/>
    </row>
    <row r="213" spans="1:13">
      <c r="A213" s="24" t="s">
        <v>20</v>
      </c>
      <c r="B213" s="25" t="s">
        <v>20</v>
      </c>
      <c r="C213" s="24" t="s">
        <v>20</v>
      </c>
      <c r="D213" s="19"/>
      <c r="E213" s="41"/>
      <c r="F213" s="19"/>
      <c r="G213" s="41"/>
      <c r="H213" s="19"/>
      <c r="I213" s="19">
        <f>E213+G213</f>
        <v>0</v>
      </c>
      <c r="J213" s="19">
        <f>F213+H213</f>
        <v>0</v>
      </c>
      <c r="K213" s="24" t="s">
        <v>20</v>
      </c>
      <c r="L213" s="26"/>
      <c r="M213" s="26"/>
    </row>
    <row r="214" spans="1:13">
      <c r="A214" s="33" t="s">
        <v>20</v>
      </c>
      <c r="B214" s="34" t="s">
        <v>98</v>
      </c>
      <c r="C214" s="33" t="s">
        <v>20</v>
      </c>
      <c r="D214" s="21"/>
      <c r="E214" s="43"/>
      <c r="F214" s="21"/>
      <c r="G214" s="43"/>
      <c r="H214" s="21"/>
      <c r="I214" s="21"/>
      <c r="J214" s="21"/>
      <c r="K214" s="33" t="s">
        <v>20</v>
      </c>
      <c r="L214" s="26"/>
      <c r="M214" s="26"/>
    </row>
    <row r="215" spans="1:13">
      <c r="A215" s="24" t="s">
        <v>228</v>
      </c>
      <c r="B215" s="25" t="s">
        <v>100</v>
      </c>
      <c r="C215" s="24" t="s">
        <v>101</v>
      </c>
      <c r="D215" s="19">
        <v>1</v>
      </c>
      <c r="E215" s="41"/>
      <c r="F215" s="19">
        <f>D215*E215</f>
        <v>0</v>
      </c>
      <c r="G215" s="41"/>
      <c r="H215" s="19">
        <f>D215*G215</f>
        <v>0</v>
      </c>
      <c r="I215" s="19">
        <f>E215+G215</f>
        <v>0</v>
      </c>
      <c r="J215" s="19">
        <f>F215+H215</f>
        <v>0</v>
      </c>
      <c r="K215" s="24" t="s">
        <v>69</v>
      </c>
      <c r="L215" s="26"/>
      <c r="M215" s="26"/>
    </row>
    <row r="216" spans="1:13">
      <c r="A216" s="33" t="s">
        <v>20</v>
      </c>
      <c r="B216" s="34" t="s">
        <v>102</v>
      </c>
      <c r="C216" s="33" t="s">
        <v>20</v>
      </c>
      <c r="D216" s="21"/>
      <c r="E216" s="43"/>
      <c r="F216" s="21"/>
      <c r="G216" s="43"/>
      <c r="H216" s="21"/>
      <c r="I216" s="21"/>
      <c r="J216" s="21"/>
      <c r="K216" s="33" t="s">
        <v>20</v>
      </c>
      <c r="L216" s="26"/>
      <c r="M216" s="26"/>
    </row>
    <row r="217" spans="1:13">
      <c r="A217" s="24" t="s">
        <v>229</v>
      </c>
      <c r="B217" s="25" t="s">
        <v>104</v>
      </c>
      <c r="C217" s="24" t="s">
        <v>101</v>
      </c>
      <c r="D217" s="19">
        <v>1</v>
      </c>
      <c r="E217" s="41"/>
      <c r="F217" s="19">
        <f>D217*E217</f>
        <v>0</v>
      </c>
      <c r="G217" s="41"/>
      <c r="H217" s="19">
        <f>D217*G217</f>
        <v>0</v>
      </c>
      <c r="I217" s="19">
        <f>E217+G217</f>
        <v>0</v>
      </c>
      <c r="J217" s="19">
        <f>F217+H217</f>
        <v>0</v>
      </c>
      <c r="K217" s="24" t="s">
        <v>69</v>
      </c>
      <c r="L217" s="26"/>
      <c r="M217" s="26"/>
    </row>
    <row r="218" spans="1:13">
      <c r="A218" s="33" t="s">
        <v>20</v>
      </c>
      <c r="B218" s="34" t="s">
        <v>105</v>
      </c>
      <c r="C218" s="33" t="s">
        <v>20</v>
      </c>
      <c r="D218" s="21"/>
      <c r="E218" s="43"/>
      <c r="F218" s="21"/>
      <c r="G218" s="43"/>
      <c r="H218" s="21"/>
      <c r="I218" s="21"/>
      <c r="J218" s="21"/>
      <c r="K218" s="33" t="s">
        <v>20</v>
      </c>
      <c r="L218" s="26"/>
      <c r="M218" s="26"/>
    </row>
    <row r="219" spans="1:13">
      <c r="A219" s="33" t="s">
        <v>20</v>
      </c>
      <c r="B219" s="34" t="s">
        <v>106</v>
      </c>
      <c r="C219" s="33" t="s">
        <v>20</v>
      </c>
      <c r="D219" s="21"/>
      <c r="E219" s="43"/>
      <c r="F219" s="21"/>
      <c r="G219" s="43"/>
      <c r="H219" s="21"/>
      <c r="I219" s="21"/>
      <c r="J219" s="21"/>
      <c r="K219" s="33" t="s">
        <v>20</v>
      </c>
      <c r="L219" s="26"/>
      <c r="M219" s="26"/>
    </row>
    <row r="220" spans="1:13">
      <c r="A220" s="24" t="s">
        <v>230</v>
      </c>
      <c r="B220" s="25" t="s">
        <v>108</v>
      </c>
      <c r="C220" s="24" t="s">
        <v>101</v>
      </c>
      <c r="D220" s="19">
        <v>4</v>
      </c>
      <c r="E220" s="41"/>
      <c r="F220" s="19">
        <f>D220*E220</f>
        <v>0</v>
      </c>
      <c r="G220" s="41"/>
      <c r="H220" s="19">
        <f>D220*G220</f>
        <v>0</v>
      </c>
      <c r="I220" s="19">
        <f t="shared" ref="I220:J222" si="17">E220+G220</f>
        <v>0</v>
      </c>
      <c r="J220" s="19">
        <f t="shared" si="17"/>
        <v>0</v>
      </c>
      <c r="K220" s="24" t="s">
        <v>69</v>
      </c>
      <c r="L220" s="26"/>
      <c r="M220" s="26"/>
    </row>
    <row r="221" spans="1:13">
      <c r="A221" s="24" t="s">
        <v>231</v>
      </c>
      <c r="B221" s="25" t="s">
        <v>110</v>
      </c>
      <c r="C221" s="24" t="s">
        <v>101</v>
      </c>
      <c r="D221" s="19">
        <v>2</v>
      </c>
      <c r="E221" s="41"/>
      <c r="F221" s="19">
        <f>D221*E221</f>
        <v>0</v>
      </c>
      <c r="G221" s="41"/>
      <c r="H221" s="19">
        <f>D221*G221</f>
        <v>0</v>
      </c>
      <c r="I221" s="19">
        <f t="shared" si="17"/>
        <v>0</v>
      </c>
      <c r="J221" s="19">
        <f t="shared" si="17"/>
        <v>0</v>
      </c>
      <c r="K221" s="24" t="s">
        <v>69</v>
      </c>
      <c r="L221" s="26"/>
      <c r="M221" s="26"/>
    </row>
    <row r="222" spans="1:13">
      <c r="A222" s="24" t="s">
        <v>20</v>
      </c>
      <c r="B222" s="25" t="s">
        <v>20</v>
      </c>
      <c r="C222" s="24" t="s">
        <v>20</v>
      </c>
      <c r="D222" s="19"/>
      <c r="E222" s="41"/>
      <c r="F222" s="19"/>
      <c r="G222" s="41"/>
      <c r="H222" s="19"/>
      <c r="I222" s="19">
        <f t="shared" si="17"/>
        <v>0</v>
      </c>
      <c r="J222" s="19">
        <f t="shared" si="17"/>
        <v>0</v>
      </c>
      <c r="K222" s="24" t="s">
        <v>20</v>
      </c>
      <c r="L222" s="26"/>
      <c r="M222" s="26"/>
    </row>
    <row r="223" spans="1:13">
      <c r="A223" s="31" t="s">
        <v>20</v>
      </c>
      <c r="B223" s="32" t="s">
        <v>111</v>
      </c>
      <c r="C223" s="31" t="s">
        <v>20</v>
      </c>
      <c r="D223" s="20"/>
      <c r="E223" s="42"/>
      <c r="F223" s="20"/>
      <c r="G223" s="42"/>
      <c r="H223" s="20"/>
      <c r="I223" s="20"/>
      <c r="J223" s="20"/>
      <c r="K223" s="31" t="s">
        <v>20</v>
      </c>
      <c r="L223" s="26"/>
      <c r="M223" s="26"/>
    </row>
    <row r="224" spans="1:13">
      <c r="A224" s="33" t="s">
        <v>20</v>
      </c>
      <c r="B224" s="34" t="s">
        <v>112</v>
      </c>
      <c r="C224" s="33" t="s">
        <v>20</v>
      </c>
      <c r="D224" s="21"/>
      <c r="E224" s="43"/>
      <c r="F224" s="21"/>
      <c r="G224" s="43"/>
      <c r="H224" s="21"/>
      <c r="I224" s="21"/>
      <c r="J224" s="21"/>
      <c r="K224" s="33" t="s">
        <v>20</v>
      </c>
      <c r="L224" s="26"/>
      <c r="M224" s="26"/>
    </row>
    <row r="225" spans="1:13">
      <c r="A225" s="33" t="s">
        <v>20</v>
      </c>
      <c r="B225" s="34" t="s">
        <v>113</v>
      </c>
      <c r="C225" s="33" t="s">
        <v>20</v>
      </c>
      <c r="D225" s="21"/>
      <c r="E225" s="43"/>
      <c r="F225" s="21"/>
      <c r="G225" s="43"/>
      <c r="H225" s="21"/>
      <c r="I225" s="21"/>
      <c r="J225" s="21"/>
      <c r="K225" s="33" t="s">
        <v>20</v>
      </c>
      <c r="L225" s="26"/>
      <c r="M225" s="26"/>
    </row>
    <row r="226" spans="1:13">
      <c r="A226" s="24" t="s">
        <v>232</v>
      </c>
      <c r="B226" s="25" t="s">
        <v>115</v>
      </c>
      <c r="C226" s="24" t="s">
        <v>68</v>
      </c>
      <c r="D226" s="19">
        <v>20</v>
      </c>
      <c r="E226" s="41"/>
      <c r="F226" s="19">
        <f>D226*E226</f>
        <v>0</v>
      </c>
      <c r="G226" s="41"/>
      <c r="H226" s="19">
        <f>D226*G226</f>
        <v>0</v>
      </c>
      <c r="I226" s="19">
        <f>E226+G226</f>
        <v>0</v>
      </c>
      <c r="J226" s="19">
        <f>F226+H226</f>
        <v>0</v>
      </c>
      <c r="K226" s="24" t="s">
        <v>69</v>
      </c>
      <c r="L226" s="26"/>
      <c r="M226" s="26"/>
    </row>
    <row r="227" spans="1:13">
      <c r="A227" s="33" t="s">
        <v>20</v>
      </c>
      <c r="B227" s="34" t="s">
        <v>112</v>
      </c>
      <c r="C227" s="33" t="s">
        <v>20</v>
      </c>
      <c r="D227" s="21"/>
      <c r="E227" s="43"/>
      <c r="F227" s="21"/>
      <c r="G227" s="43"/>
      <c r="H227" s="21"/>
      <c r="I227" s="21"/>
      <c r="J227" s="21"/>
      <c r="K227" s="33" t="s">
        <v>20</v>
      </c>
      <c r="L227" s="26"/>
      <c r="M227" s="26"/>
    </row>
    <row r="228" spans="1:13">
      <c r="A228" s="33" t="s">
        <v>20</v>
      </c>
      <c r="B228" s="34" t="s">
        <v>120</v>
      </c>
      <c r="C228" s="33" t="s">
        <v>20</v>
      </c>
      <c r="D228" s="21"/>
      <c r="E228" s="43"/>
      <c r="F228" s="21"/>
      <c r="G228" s="43"/>
      <c r="H228" s="21"/>
      <c r="I228" s="21"/>
      <c r="J228" s="21"/>
      <c r="K228" s="33" t="s">
        <v>20</v>
      </c>
      <c r="L228" s="26"/>
      <c r="M228" s="26"/>
    </row>
    <row r="229" spans="1:13">
      <c r="A229" s="24" t="s">
        <v>233</v>
      </c>
      <c r="B229" s="25" t="s">
        <v>121</v>
      </c>
      <c r="C229" s="24" t="s">
        <v>68</v>
      </c>
      <c r="D229" s="19">
        <v>2</v>
      </c>
      <c r="E229" s="41"/>
      <c r="F229" s="19">
        <f>D229*E229</f>
        <v>0</v>
      </c>
      <c r="G229" s="41"/>
      <c r="H229" s="19">
        <f>D229*G229</f>
        <v>0</v>
      </c>
      <c r="I229" s="19">
        <f>E229+G229</f>
        <v>0</v>
      </c>
      <c r="J229" s="19">
        <f>F229+H229</f>
        <v>0</v>
      </c>
      <c r="K229" s="24" t="s">
        <v>69</v>
      </c>
      <c r="L229" s="26"/>
      <c r="M229" s="26"/>
    </row>
    <row r="230" spans="1:13">
      <c r="A230" s="33" t="s">
        <v>20</v>
      </c>
      <c r="B230" s="34" t="s">
        <v>122</v>
      </c>
      <c r="C230" s="33" t="s">
        <v>20</v>
      </c>
      <c r="D230" s="21"/>
      <c r="E230" s="43"/>
      <c r="F230" s="21"/>
      <c r="G230" s="43"/>
      <c r="H230" s="21"/>
      <c r="I230" s="21"/>
      <c r="J230" s="21"/>
      <c r="K230" s="33" t="s">
        <v>20</v>
      </c>
      <c r="L230" s="26"/>
      <c r="M230" s="26"/>
    </row>
    <row r="231" spans="1:13">
      <c r="A231" s="33" t="s">
        <v>20</v>
      </c>
      <c r="B231" s="34" t="s">
        <v>123</v>
      </c>
      <c r="C231" s="33" t="s">
        <v>20</v>
      </c>
      <c r="D231" s="21"/>
      <c r="E231" s="43"/>
      <c r="F231" s="21"/>
      <c r="G231" s="43"/>
      <c r="H231" s="21"/>
      <c r="I231" s="21"/>
      <c r="J231" s="21"/>
      <c r="K231" s="33" t="s">
        <v>20</v>
      </c>
      <c r="L231" s="26"/>
      <c r="M231" s="26"/>
    </row>
    <row r="232" spans="1:13">
      <c r="A232" s="24" t="s">
        <v>234</v>
      </c>
      <c r="B232" s="25" t="s">
        <v>125</v>
      </c>
      <c r="C232" s="24" t="s">
        <v>68</v>
      </c>
      <c r="D232" s="19">
        <v>28</v>
      </c>
      <c r="E232" s="41"/>
      <c r="F232" s="19">
        <f>D232*E232</f>
        <v>0</v>
      </c>
      <c r="G232" s="41"/>
      <c r="H232" s="19">
        <f>D232*G232</f>
        <v>0</v>
      </c>
      <c r="I232" s="19">
        <f>E232+G232</f>
        <v>0</v>
      </c>
      <c r="J232" s="19">
        <f>F232+H232</f>
        <v>0</v>
      </c>
      <c r="K232" s="24" t="s">
        <v>69</v>
      </c>
      <c r="L232" s="26"/>
      <c r="M232" s="26"/>
    </row>
    <row r="233" spans="1:13">
      <c r="A233" s="24" t="s">
        <v>235</v>
      </c>
      <c r="B233" s="25" t="s">
        <v>127</v>
      </c>
      <c r="C233" s="24" t="s">
        <v>68</v>
      </c>
      <c r="D233" s="19">
        <v>40</v>
      </c>
      <c r="E233" s="41"/>
      <c r="F233" s="19">
        <f>D233*E233</f>
        <v>0</v>
      </c>
      <c r="G233" s="41"/>
      <c r="H233" s="19">
        <f>D233*G233</f>
        <v>0</v>
      </c>
      <c r="I233" s="19">
        <f>E233+G233</f>
        <v>0</v>
      </c>
      <c r="J233" s="19">
        <f>F233+H233</f>
        <v>0</v>
      </c>
      <c r="K233" s="24" t="s">
        <v>69</v>
      </c>
      <c r="L233" s="26"/>
      <c r="M233" s="26"/>
    </row>
    <row r="234" spans="1:13">
      <c r="A234" s="33" t="s">
        <v>20</v>
      </c>
      <c r="B234" s="34" t="s">
        <v>128</v>
      </c>
      <c r="C234" s="33" t="s">
        <v>20</v>
      </c>
      <c r="D234" s="21"/>
      <c r="E234" s="43"/>
      <c r="F234" s="21"/>
      <c r="G234" s="43"/>
      <c r="H234" s="21"/>
      <c r="I234" s="21"/>
      <c r="J234" s="21"/>
      <c r="K234" s="33" t="s">
        <v>20</v>
      </c>
      <c r="L234" s="26"/>
      <c r="M234" s="26"/>
    </row>
    <row r="235" spans="1:13">
      <c r="A235" s="33" t="s">
        <v>20</v>
      </c>
      <c r="B235" s="34" t="s">
        <v>129</v>
      </c>
      <c r="C235" s="33" t="s">
        <v>20</v>
      </c>
      <c r="D235" s="21"/>
      <c r="E235" s="43"/>
      <c r="F235" s="21"/>
      <c r="G235" s="43"/>
      <c r="H235" s="21"/>
      <c r="I235" s="21"/>
      <c r="J235" s="21"/>
      <c r="K235" s="33" t="s">
        <v>20</v>
      </c>
      <c r="L235" s="26"/>
      <c r="M235" s="26"/>
    </row>
    <row r="236" spans="1:13">
      <c r="A236" s="24" t="s">
        <v>236</v>
      </c>
      <c r="B236" s="25" t="s">
        <v>131</v>
      </c>
      <c r="C236" s="24" t="s">
        <v>77</v>
      </c>
      <c r="D236" s="19">
        <v>45</v>
      </c>
      <c r="E236" s="41"/>
      <c r="F236" s="19">
        <f>D236*E236</f>
        <v>0</v>
      </c>
      <c r="G236" s="41"/>
      <c r="H236" s="19">
        <f>D236*G236</f>
        <v>0</v>
      </c>
      <c r="I236" s="19">
        <f>E236+G236</f>
        <v>0</v>
      </c>
      <c r="J236" s="19">
        <f>F236+H236</f>
        <v>0</v>
      </c>
      <c r="K236" s="24" t="s">
        <v>69</v>
      </c>
      <c r="L236" s="26"/>
      <c r="M236" s="26"/>
    </row>
    <row r="237" spans="1:13">
      <c r="A237" s="33" t="s">
        <v>20</v>
      </c>
      <c r="B237" s="34" t="s">
        <v>132</v>
      </c>
      <c r="C237" s="33" t="s">
        <v>20</v>
      </c>
      <c r="D237" s="21"/>
      <c r="E237" s="43"/>
      <c r="F237" s="21"/>
      <c r="G237" s="43"/>
      <c r="H237" s="21"/>
      <c r="I237" s="21"/>
      <c r="J237" s="21"/>
      <c r="K237" s="33" t="s">
        <v>20</v>
      </c>
      <c r="L237" s="26"/>
      <c r="M237" s="26"/>
    </row>
    <row r="238" spans="1:13">
      <c r="A238" s="24" t="s">
        <v>237</v>
      </c>
      <c r="B238" s="25" t="s">
        <v>134</v>
      </c>
      <c r="C238" s="24" t="s">
        <v>135</v>
      </c>
      <c r="D238" s="19">
        <v>15</v>
      </c>
      <c r="E238" s="41"/>
      <c r="F238" s="19">
        <f>D238*E238</f>
        <v>0</v>
      </c>
      <c r="G238" s="41"/>
      <c r="H238" s="19">
        <f>D238*G238</f>
        <v>0</v>
      </c>
      <c r="I238" s="19">
        <f>E238+G238</f>
        <v>0</v>
      </c>
      <c r="J238" s="19">
        <f>F238+H238</f>
        <v>0</v>
      </c>
      <c r="K238" s="24" t="s">
        <v>69</v>
      </c>
      <c r="L238" s="26"/>
      <c r="M238" s="26"/>
    </row>
    <row r="239" spans="1:13">
      <c r="A239" s="33" t="s">
        <v>20</v>
      </c>
      <c r="B239" s="34" t="s">
        <v>136</v>
      </c>
      <c r="C239" s="33" t="s">
        <v>20</v>
      </c>
      <c r="D239" s="21"/>
      <c r="E239" s="43"/>
      <c r="F239" s="21"/>
      <c r="G239" s="43"/>
      <c r="H239" s="21"/>
      <c r="I239" s="21"/>
      <c r="J239" s="21"/>
      <c r="K239" s="33" t="s">
        <v>20</v>
      </c>
      <c r="L239" s="26"/>
      <c r="M239" s="26"/>
    </row>
    <row r="240" spans="1:13">
      <c r="A240" s="24" t="s">
        <v>238</v>
      </c>
      <c r="B240" s="25" t="s">
        <v>138</v>
      </c>
      <c r="C240" s="24" t="s">
        <v>135</v>
      </c>
      <c r="D240" s="19">
        <v>46</v>
      </c>
      <c r="E240" s="41"/>
      <c r="F240" s="19">
        <f>D240*E240</f>
        <v>0</v>
      </c>
      <c r="G240" s="41"/>
      <c r="H240" s="19">
        <f>D240*G240</f>
        <v>0</v>
      </c>
      <c r="I240" s="19">
        <f>E240+G240</f>
        <v>0</v>
      </c>
      <c r="J240" s="19">
        <f>F240+H240</f>
        <v>0</v>
      </c>
      <c r="K240" s="24" t="s">
        <v>69</v>
      </c>
      <c r="L240" s="26"/>
      <c r="M240" s="26"/>
    </row>
    <row r="241" spans="1:13">
      <c r="A241" s="31" t="s">
        <v>20</v>
      </c>
      <c r="B241" s="32" t="s">
        <v>139</v>
      </c>
      <c r="C241" s="31" t="s">
        <v>20</v>
      </c>
      <c r="D241" s="20"/>
      <c r="E241" s="42"/>
      <c r="F241" s="20">
        <f>SUM(F224:F240)</f>
        <v>0</v>
      </c>
      <c r="G241" s="42"/>
      <c r="H241" s="20">
        <f>SUM(H224:H240)</f>
        <v>0</v>
      </c>
      <c r="I241" s="20"/>
      <c r="J241" s="20">
        <f>SUM(J224:J240)</f>
        <v>0</v>
      </c>
      <c r="K241" s="31" t="s">
        <v>20</v>
      </c>
      <c r="L241" s="26"/>
      <c r="M241" s="26"/>
    </row>
    <row r="242" spans="1:13">
      <c r="A242" s="24" t="s">
        <v>20</v>
      </c>
      <c r="B242" s="25" t="s">
        <v>20</v>
      </c>
      <c r="C242" s="24" t="s">
        <v>20</v>
      </c>
      <c r="D242" s="19"/>
      <c r="E242" s="41"/>
      <c r="F242" s="19"/>
      <c r="G242" s="41"/>
      <c r="H242" s="19"/>
      <c r="I242" s="19">
        <f>E242+G242</f>
        <v>0</v>
      </c>
      <c r="J242" s="19">
        <f>F242+H242</f>
        <v>0</v>
      </c>
      <c r="K242" s="24" t="s">
        <v>20</v>
      </c>
      <c r="L242" s="26"/>
      <c r="M242" s="26"/>
    </row>
    <row r="243" spans="1:13">
      <c r="A243" s="24" t="s">
        <v>239</v>
      </c>
      <c r="B243" s="25" t="s">
        <v>140</v>
      </c>
      <c r="C243" s="24" t="s">
        <v>20</v>
      </c>
      <c r="D243" s="19"/>
      <c r="E243" s="41"/>
      <c r="F243" s="19">
        <f>N20+Parametry!B33/100*F341+Parametry!B33/100*F342+Parametry!B33/100*F343+Parametry!B33/100*F344+Parametry!B33/100*F352+Parametry!B33/100*F354+Parametry!B33/100*F357+Parametry!B33/100*F358</f>
        <v>0</v>
      </c>
      <c r="G243" s="41"/>
      <c r="H243" s="19"/>
      <c r="I243" s="19">
        <f>E243+G243</f>
        <v>0</v>
      </c>
      <c r="J243" s="19">
        <f>F243+H243</f>
        <v>0</v>
      </c>
      <c r="K243" s="24" t="s">
        <v>69</v>
      </c>
      <c r="L243" s="26"/>
      <c r="M243" s="26"/>
    </row>
    <row r="244" spans="1:13">
      <c r="A244" s="29" t="s">
        <v>20</v>
      </c>
      <c r="B244" s="30" t="s">
        <v>141</v>
      </c>
      <c r="C244" s="29" t="s">
        <v>20</v>
      </c>
      <c r="D244" s="18"/>
      <c r="E244" s="40"/>
      <c r="F244" s="18">
        <f>SUM(F182,F184:F186,F188,F190:F197,F199,F201:F204,F206,F208:F209,F211:F222,F224:F240,F242:F243)</f>
        <v>0</v>
      </c>
      <c r="G244" s="40"/>
      <c r="H244" s="18">
        <f>SUM(H182,H184:H186,H188,H190:H197,H199,H201:H204,H206,H208:H209,H211:H222,H224:H240,H242:H243)</f>
        <v>0</v>
      </c>
      <c r="I244" s="18"/>
      <c r="J244" s="18">
        <f>SUM(J182,J184:J186,J188,J190:J197,J199,J201:J204,J206,J208:J209,J211:J222,J224:J240,J242:J243)</f>
        <v>0</v>
      </c>
      <c r="K244" s="29" t="s">
        <v>20</v>
      </c>
      <c r="L244" s="26"/>
      <c r="M244" s="26"/>
    </row>
    <row r="245" spans="1:13">
      <c r="A245" s="24" t="s">
        <v>20</v>
      </c>
      <c r="B245" s="25" t="s">
        <v>20</v>
      </c>
      <c r="C245" s="24" t="s">
        <v>20</v>
      </c>
      <c r="D245" s="19"/>
      <c r="E245" s="41"/>
      <c r="F245" s="19"/>
      <c r="G245" s="41"/>
      <c r="H245" s="19"/>
      <c r="I245" s="19">
        <f>E245+G245</f>
        <v>0</v>
      </c>
      <c r="J245" s="19">
        <f>F245+H245</f>
        <v>0</v>
      </c>
      <c r="K245" s="24" t="s">
        <v>20</v>
      </c>
      <c r="L245" s="26"/>
      <c r="M245" s="26"/>
    </row>
    <row r="246" spans="1:13">
      <c r="A246" s="29" t="s">
        <v>20</v>
      </c>
      <c r="B246" s="30" t="s">
        <v>62</v>
      </c>
      <c r="C246" s="29" t="s">
        <v>20</v>
      </c>
      <c r="D246" s="18"/>
      <c r="E246" s="40"/>
      <c r="F246" s="18"/>
      <c r="G246" s="40"/>
      <c r="H246" s="18"/>
      <c r="I246" s="18"/>
      <c r="J246" s="18"/>
      <c r="K246" s="29" t="s">
        <v>20</v>
      </c>
      <c r="L246" s="26"/>
      <c r="M246" s="26"/>
    </row>
    <row r="247" spans="1:13">
      <c r="A247" s="24" t="s">
        <v>20</v>
      </c>
      <c r="B247" s="25" t="s">
        <v>240</v>
      </c>
      <c r="C247" s="24" t="s">
        <v>20</v>
      </c>
      <c r="D247" s="19"/>
      <c r="E247" s="41"/>
      <c r="F247" s="19"/>
      <c r="G247" s="41"/>
      <c r="H247" s="19"/>
      <c r="I247" s="19">
        <f>E247+G247</f>
        <v>0</v>
      </c>
      <c r="J247" s="19">
        <f>F247+H247</f>
        <v>0</v>
      </c>
      <c r="K247" s="24" t="s">
        <v>20</v>
      </c>
      <c r="L247" s="26"/>
      <c r="M247" s="26"/>
    </row>
    <row r="248" spans="1:13">
      <c r="A248" s="31" t="s">
        <v>20</v>
      </c>
      <c r="B248" s="32" t="s">
        <v>64</v>
      </c>
      <c r="C248" s="31" t="s">
        <v>20</v>
      </c>
      <c r="D248" s="20"/>
      <c r="E248" s="42"/>
      <c r="F248" s="20"/>
      <c r="G248" s="42"/>
      <c r="H248" s="20"/>
      <c r="I248" s="20"/>
      <c r="J248" s="20"/>
      <c r="K248" s="31" t="s">
        <v>20</v>
      </c>
      <c r="L248" s="26"/>
      <c r="M248" s="26"/>
    </row>
    <row r="249" spans="1:13">
      <c r="A249" s="33" t="s">
        <v>20</v>
      </c>
      <c r="B249" s="34" t="s">
        <v>65</v>
      </c>
      <c r="C249" s="33" t="s">
        <v>20</v>
      </c>
      <c r="D249" s="21"/>
      <c r="E249" s="43"/>
      <c r="F249" s="21"/>
      <c r="G249" s="43"/>
      <c r="H249" s="21"/>
      <c r="I249" s="21"/>
      <c r="J249" s="21"/>
      <c r="K249" s="33" t="s">
        <v>20</v>
      </c>
      <c r="L249" s="26"/>
      <c r="M249" s="26"/>
    </row>
    <row r="250" spans="1:13">
      <c r="A250" s="24" t="s">
        <v>241</v>
      </c>
      <c r="B250" s="25" t="s">
        <v>67</v>
      </c>
      <c r="C250" s="24" t="s">
        <v>68</v>
      </c>
      <c r="D250" s="19">
        <v>1</v>
      </c>
      <c r="E250" s="41"/>
      <c r="F250" s="19">
        <f>D250*E250</f>
        <v>0</v>
      </c>
      <c r="G250" s="41"/>
      <c r="H250" s="19">
        <f>D250*G250</f>
        <v>0</v>
      </c>
      <c r="I250" s="19">
        <f t="shared" ref="I250:J252" si="18">E250+G250</f>
        <v>0</v>
      </c>
      <c r="J250" s="19">
        <f t="shared" si="18"/>
        <v>0</v>
      </c>
      <c r="K250" s="24" t="s">
        <v>69</v>
      </c>
      <c r="L250" s="26"/>
      <c r="M250" s="26"/>
    </row>
    <row r="251" spans="1:13">
      <c r="A251" s="24" t="s">
        <v>242</v>
      </c>
      <c r="B251" s="25" t="s">
        <v>71</v>
      </c>
      <c r="C251" s="24" t="s">
        <v>68</v>
      </c>
      <c r="D251" s="19">
        <v>1</v>
      </c>
      <c r="E251" s="41"/>
      <c r="F251" s="19">
        <f>D251*E251</f>
        <v>0</v>
      </c>
      <c r="G251" s="41"/>
      <c r="H251" s="19">
        <f>D251*G251</f>
        <v>0</v>
      </c>
      <c r="I251" s="19">
        <f t="shared" si="18"/>
        <v>0</v>
      </c>
      <c r="J251" s="19">
        <f t="shared" si="18"/>
        <v>0</v>
      </c>
      <c r="K251" s="24" t="s">
        <v>69</v>
      </c>
      <c r="L251" s="26"/>
      <c r="M251" s="26"/>
    </row>
    <row r="252" spans="1:13">
      <c r="A252" s="24" t="s">
        <v>20</v>
      </c>
      <c r="B252" s="25" t="s">
        <v>20</v>
      </c>
      <c r="C252" s="24" t="s">
        <v>20</v>
      </c>
      <c r="D252" s="19"/>
      <c r="E252" s="41"/>
      <c r="F252" s="19"/>
      <c r="G252" s="41"/>
      <c r="H252" s="19"/>
      <c r="I252" s="19">
        <f t="shared" si="18"/>
        <v>0</v>
      </c>
      <c r="J252" s="19">
        <f t="shared" si="18"/>
        <v>0</v>
      </c>
      <c r="K252" s="24" t="s">
        <v>20</v>
      </c>
      <c r="L252" s="26"/>
      <c r="M252" s="26"/>
    </row>
    <row r="253" spans="1:13">
      <c r="A253" s="31" t="s">
        <v>20</v>
      </c>
      <c r="B253" s="32" t="s">
        <v>72</v>
      </c>
      <c r="C253" s="31" t="s">
        <v>20</v>
      </c>
      <c r="D253" s="20"/>
      <c r="E253" s="42"/>
      <c r="F253" s="20">
        <f>SUM(F249:F252)</f>
        <v>0</v>
      </c>
      <c r="G253" s="42"/>
      <c r="H253" s="20">
        <f>SUM(H249:H252)</f>
        <v>0</v>
      </c>
      <c r="I253" s="20"/>
      <c r="J253" s="20">
        <f>SUM(J249:J252)</f>
        <v>0</v>
      </c>
      <c r="K253" s="31" t="s">
        <v>20</v>
      </c>
      <c r="L253" s="26"/>
      <c r="M253" s="26"/>
    </row>
    <row r="254" spans="1:13">
      <c r="A254" s="24" t="s">
        <v>20</v>
      </c>
      <c r="B254" s="25" t="s">
        <v>20</v>
      </c>
      <c r="C254" s="24" t="s">
        <v>20</v>
      </c>
      <c r="D254" s="19"/>
      <c r="E254" s="41"/>
      <c r="F254" s="19"/>
      <c r="G254" s="41"/>
      <c r="H254" s="19"/>
      <c r="I254" s="19">
        <f>E254+G254</f>
        <v>0</v>
      </c>
      <c r="J254" s="19">
        <f>F254+H254</f>
        <v>0</v>
      </c>
      <c r="K254" s="24" t="s">
        <v>20</v>
      </c>
      <c r="L254" s="26"/>
      <c r="M254" s="26"/>
    </row>
    <row r="255" spans="1:13">
      <c r="A255" s="31" t="s">
        <v>20</v>
      </c>
      <c r="B255" s="32" t="s">
        <v>73</v>
      </c>
      <c r="C255" s="31" t="s">
        <v>20</v>
      </c>
      <c r="D255" s="20"/>
      <c r="E255" s="42"/>
      <c r="F255" s="20"/>
      <c r="G255" s="42"/>
      <c r="H255" s="20"/>
      <c r="I255" s="20"/>
      <c r="J255" s="20"/>
      <c r="K255" s="31" t="s">
        <v>20</v>
      </c>
      <c r="L255" s="26"/>
      <c r="M255" s="26"/>
    </row>
    <row r="256" spans="1:13">
      <c r="A256" s="24" t="s">
        <v>20</v>
      </c>
      <c r="B256" s="25" t="s">
        <v>20</v>
      </c>
      <c r="C256" s="24" t="s">
        <v>20</v>
      </c>
      <c r="D256" s="19"/>
      <c r="E256" s="41"/>
      <c r="F256" s="19"/>
      <c r="G256" s="41"/>
      <c r="H256" s="19"/>
      <c r="I256" s="19">
        <f>E256+G256</f>
        <v>0</v>
      </c>
      <c r="J256" s="19">
        <f>F256+H256</f>
        <v>0</v>
      </c>
      <c r="K256" s="24" t="s">
        <v>20</v>
      </c>
      <c r="L256" s="26"/>
      <c r="M256" s="26"/>
    </row>
    <row r="257" spans="1:13">
      <c r="A257" s="33" t="s">
        <v>20</v>
      </c>
      <c r="B257" s="34" t="s">
        <v>74</v>
      </c>
      <c r="C257" s="33" t="s">
        <v>20</v>
      </c>
      <c r="D257" s="21"/>
      <c r="E257" s="43"/>
      <c r="F257" s="21"/>
      <c r="G257" s="43"/>
      <c r="H257" s="21"/>
      <c r="I257" s="21"/>
      <c r="J257" s="21"/>
      <c r="K257" s="33" t="s">
        <v>20</v>
      </c>
      <c r="L257" s="26"/>
      <c r="M257" s="26"/>
    </row>
    <row r="258" spans="1:13">
      <c r="A258" s="24" t="s">
        <v>243</v>
      </c>
      <c r="B258" s="25" t="s">
        <v>76</v>
      </c>
      <c r="C258" s="24" t="s">
        <v>77</v>
      </c>
      <c r="D258" s="19">
        <v>17</v>
      </c>
      <c r="E258" s="41"/>
      <c r="F258" s="19">
        <f>D258*E258</f>
        <v>0</v>
      </c>
      <c r="G258" s="41"/>
      <c r="H258" s="19">
        <f>D258*G258</f>
        <v>0</v>
      </c>
      <c r="I258" s="19">
        <f t="shared" ref="I258:J260" si="19">E258+G258</f>
        <v>0</v>
      </c>
      <c r="J258" s="19">
        <f t="shared" si="19"/>
        <v>0</v>
      </c>
      <c r="K258" s="24" t="s">
        <v>69</v>
      </c>
      <c r="L258" s="26"/>
      <c r="M258" s="26"/>
    </row>
    <row r="259" spans="1:13">
      <c r="A259" s="24" t="s">
        <v>244</v>
      </c>
      <c r="B259" s="25" t="s">
        <v>79</v>
      </c>
      <c r="C259" s="24" t="s">
        <v>77</v>
      </c>
      <c r="D259" s="19">
        <v>27</v>
      </c>
      <c r="E259" s="41"/>
      <c r="F259" s="19">
        <f>D259*E259</f>
        <v>0</v>
      </c>
      <c r="G259" s="41"/>
      <c r="H259" s="19">
        <f>D259*G259</f>
        <v>0</v>
      </c>
      <c r="I259" s="19">
        <f t="shared" si="19"/>
        <v>0</v>
      </c>
      <c r="J259" s="19">
        <f t="shared" si="19"/>
        <v>0</v>
      </c>
      <c r="K259" s="24" t="s">
        <v>69</v>
      </c>
      <c r="L259" s="26"/>
      <c r="M259" s="26"/>
    </row>
    <row r="260" spans="1:13">
      <c r="A260" s="24" t="s">
        <v>20</v>
      </c>
      <c r="B260" s="25" t="s">
        <v>20</v>
      </c>
      <c r="C260" s="24" t="s">
        <v>20</v>
      </c>
      <c r="D260" s="19"/>
      <c r="E260" s="41"/>
      <c r="F260" s="19"/>
      <c r="G260" s="41"/>
      <c r="H260" s="19"/>
      <c r="I260" s="19">
        <f t="shared" si="19"/>
        <v>0</v>
      </c>
      <c r="J260" s="19">
        <f t="shared" si="19"/>
        <v>0</v>
      </c>
      <c r="K260" s="24" t="s">
        <v>20</v>
      </c>
      <c r="L260" s="26"/>
      <c r="M260" s="26"/>
    </row>
    <row r="261" spans="1:13" ht="26.25">
      <c r="A261" s="33" t="s">
        <v>20</v>
      </c>
      <c r="B261" s="34" t="s">
        <v>80</v>
      </c>
      <c r="C261" s="33" t="s">
        <v>20</v>
      </c>
      <c r="D261" s="21"/>
      <c r="E261" s="43"/>
      <c r="F261" s="21"/>
      <c r="G261" s="43"/>
      <c r="H261" s="21"/>
      <c r="I261" s="21"/>
      <c r="J261" s="21"/>
      <c r="K261" s="33" t="s">
        <v>20</v>
      </c>
      <c r="L261" s="26"/>
      <c r="M261" s="26"/>
    </row>
    <row r="262" spans="1:13">
      <c r="A262" s="24" t="s">
        <v>245</v>
      </c>
      <c r="B262" s="25" t="s">
        <v>82</v>
      </c>
      <c r="C262" s="24" t="s">
        <v>68</v>
      </c>
      <c r="D262" s="19">
        <v>6</v>
      </c>
      <c r="E262" s="41"/>
      <c r="F262" s="19">
        <f>D262*E262</f>
        <v>0</v>
      </c>
      <c r="G262" s="41"/>
      <c r="H262" s="19">
        <f>D262*G262</f>
        <v>0</v>
      </c>
      <c r="I262" s="19">
        <f>E262+G262</f>
        <v>0</v>
      </c>
      <c r="J262" s="19">
        <f>F262+H262</f>
        <v>0</v>
      </c>
      <c r="K262" s="24" t="s">
        <v>69</v>
      </c>
      <c r="L262" s="26"/>
      <c r="M262" s="26"/>
    </row>
    <row r="263" spans="1:13">
      <c r="A263" s="24" t="s">
        <v>20</v>
      </c>
      <c r="B263" s="25" t="s">
        <v>20</v>
      </c>
      <c r="C263" s="24" t="s">
        <v>20</v>
      </c>
      <c r="D263" s="19"/>
      <c r="E263" s="41"/>
      <c r="F263" s="19"/>
      <c r="G263" s="41"/>
      <c r="H263" s="19"/>
      <c r="I263" s="19">
        <f>E263+G263</f>
        <v>0</v>
      </c>
      <c r="J263" s="19">
        <f>F263+H263</f>
        <v>0</v>
      </c>
      <c r="K263" s="24" t="s">
        <v>20</v>
      </c>
      <c r="L263" s="26"/>
      <c r="M263" s="26"/>
    </row>
    <row r="264" spans="1:13">
      <c r="A264" s="31" t="s">
        <v>20</v>
      </c>
      <c r="B264" s="32" t="s">
        <v>83</v>
      </c>
      <c r="C264" s="31" t="s">
        <v>20</v>
      </c>
      <c r="D264" s="20"/>
      <c r="E264" s="42"/>
      <c r="F264" s="20">
        <f>SUM(F256:F263)</f>
        <v>0</v>
      </c>
      <c r="G264" s="42"/>
      <c r="H264" s="20">
        <f>SUM(H256:H263)</f>
        <v>0</v>
      </c>
      <c r="I264" s="20"/>
      <c r="J264" s="20">
        <f>SUM(J256:J263)</f>
        <v>0</v>
      </c>
      <c r="K264" s="31" t="s">
        <v>20</v>
      </c>
      <c r="L264" s="26"/>
      <c r="M264" s="26"/>
    </row>
    <row r="265" spans="1:13">
      <c r="A265" s="24" t="s">
        <v>20</v>
      </c>
      <c r="B265" s="25" t="s">
        <v>20</v>
      </c>
      <c r="C265" s="24" t="s">
        <v>20</v>
      </c>
      <c r="D265" s="19"/>
      <c r="E265" s="41"/>
      <c r="F265" s="19"/>
      <c r="G265" s="41"/>
      <c r="H265" s="19"/>
      <c r="I265" s="19">
        <f>E265+G265</f>
        <v>0</v>
      </c>
      <c r="J265" s="19">
        <f>F265+H265</f>
        <v>0</v>
      </c>
      <c r="K265" s="24" t="s">
        <v>20</v>
      </c>
      <c r="L265" s="26"/>
      <c r="M265" s="26"/>
    </row>
    <row r="266" spans="1:13">
      <c r="A266" s="31" t="s">
        <v>20</v>
      </c>
      <c r="B266" s="32" t="s">
        <v>84</v>
      </c>
      <c r="C266" s="31" t="s">
        <v>20</v>
      </c>
      <c r="D266" s="20"/>
      <c r="E266" s="42"/>
      <c r="F266" s="20"/>
      <c r="G266" s="42"/>
      <c r="H266" s="20"/>
      <c r="I266" s="20"/>
      <c r="J266" s="20"/>
      <c r="K266" s="31" t="s">
        <v>20</v>
      </c>
      <c r="L266" s="26"/>
      <c r="M266" s="26"/>
    </row>
    <row r="267" spans="1:13">
      <c r="A267" s="33" t="s">
        <v>20</v>
      </c>
      <c r="B267" s="34" t="s">
        <v>148</v>
      </c>
      <c r="C267" s="33" t="s">
        <v>20</v>
      </c>
      <c r="D267" s="21"/>
      <c r="E267" s="43"/>
      <c r="F267" s="21"/>
      <c r="G267" s="43"/>
      <c r="H267" s="21"/>
      <c r="I267" s="21"/>
      <c r="J267" s="21"/>
      <c r="K267" s="33" t="s">
        <v>20</v>
      </c>
      <c r="L267" s="26"/>
      <c r="M267" s="26"/>
    </row>
    <row r="268" spans="1:13" ht="24.75">
      <c r="A268" s="24" t="s">
        <v>149</v>
      </c>
      <c r="B268" s="25" t="s">
        <v>150</v>
      </c>
      <c r="C268" s="24" t="s">
        <v>68</v>
      </c>
      <c r="D268" s="19">
        <v>1</v>
      </c>
      <c r="E268" s="41"/>
      <c r="F268" s="19">
        <f>D268*E268</f>
        <v>0</v>
      </c>
      <c r="G268" s="41"/>
      <c r="H268" s="19">
        <f>D268*G268</f>
        <v>0</v>
      </c>
      <c r="I268" s="19">
        <f t="shared" ref="I268:J271" si="20">E268+G268</f>
        <v>0</v>
      </c>
      <c r="J268" s="19">
        <f t="shared" si="20"/>
        <v>0</v>
      </c>
      <c r="K268" s="24" t="s">
        <v>69</v>
      </c>
      <c r="L268" s="26"/>
      <c r="M268" s="26"/>
    </row>
    <row r="269" spans="1:13">
      <c r="A269" s="24" t="s">
        <v>151</v>
      </c>
      <c r="B269" s="25" t="s">
        <v>152</v>
      </c>
      <c r="C269" s="24" t="s">
        <v>68</v>
      </c>
      <c r="D269" s="19">
        <v>1</v>
      </c>
      <c r="E269" s="41"/>
      <c r="F269" s="19">
        <f>D269*E269</f>
        <v>0</v>
      </c>
      <c r="G269" s="41"/>
      <c r="H269" s="19">
        <f>D269*G269</f>
        <v>0</v>
      </c>
      <c r="I269" s="19">
        <f t="shared" si="20"/>
        <v>0</v>
      </c>
      <c r="J269" s="19">
        <f t="shared" si="20"/>
        <v>0</v>
      </c>
      <c r="K269" s="24" t="s">
        <v>69</v>
      </c>
      <c r="L269" s="26"/>
      <c r="M269" s="26"/>
    </row>
    <row r="270" spans="1:13">
      <c r="A270" s="24" t="s">
        <v>153</v>
      </c>
      <c r="B270" s="25" t="s">
        <v>154</v>
      </c>
      <c r="C270" s="24" t="s">
        <v>68</v>
      </c>
      <c r="D270" s="19">
        <v>1</v>
      </c>
      <c r="E270" s="41"/>
      <c r="F270" s="19">
        <f>D270*E270</f>
        <v>0</v>
      </c>
      <c r="G270" s="41"/>
      <c r="H270" s="19">
        <f>D270*G270</f>
        <v>0</v>
      </c>
      <c r="I270" s="19">
        <f t="shared" si="20"/>
        <v>0</v>
      </c>
      <c r="J270" s="19">
        <f t="shared" si="20"/>
        <v>0</v>
      </c>
      <c r="K270" s="24" t="s">
        <v>69</v>
      </c>
      <c r="L270" s="26"/>
      <c r="M270" s="26"/>
    </row>
    <row r="271" spans="1:13" ht="36.75">
      <c r="A271" s="24" t="s">
        <v>246</v>
      </c>
      <c r="B271" s="25" t="s">
        <v>156</v>
      </c>
      <c r="C271" s="24" t="s">
        <v>68</v>
      </c>
      <c r="D271" s="19">
        <v>2</v>
      </c>
      <c r="E271" s="41"/>
      <c r="F271" s="19">
        <f>D271*E271</f>
        <v>0</v>
      </c>
      <c r="G271" s="41"/>
      <c r="H271" s="19">
        <f>D271*G271</f>
        <v>0</v>
      </c>
      <c r="I271" s="19">
        <f t="shared" si="20"/>
        <v>0</v>
      </c>
      <c r="J271" s="19">
        <f t="shared" si="20"/>
        <v>0</v>
      </c>
      <c r="K271" s="24" t="s">
        <v>69</v>
      </c>
      <c r="L271" s="26"/>
      <c r="M271" s="26"/>
    </row>
    <row r="272" spans="1:13">
      <c r="A272" s="33" t="s">
        <v>20</v>
      </c>
      <c r="B272" s="34" t="s">
        <v>157</v>
      </c>
      <c r="C272" s="33" t="s">
        <v>20</v>
      </c>
      <c r="D272" s="21"/>
      <c r="E272" s="43"/>
      <c r="F272" s="21"/>
      <c r="G272" s="43"/>
      <c r="H272" s="21"/>
      <c r="I272" s="21"/>
      <c r="J272" s="21"/>
      <c r="K272" s="33" t="s">
        <v>20</v>
      </c>
      <c r="L272" s="26"/>
      <c r="M272" s="26"/>
    </row>
    <row r="273" spans="1:13" ht="24.75">
      <c r="A273" s="24" t="s">
        <v>247</v>
      </c>
      <c r="B273" s="25" t="s">
        <v>248</v>
      </c>
      <c r="C273" s="24" t="s">
        <v>68</v>
      </c>
      <c r="D273" s="19">
        <v>2</v>
      </c>
      <c r="E273" s="41"/>
      <c r="F273" s="19">
        <f>D273*E273</f>
        <v>0</v>
      </c>
      <c r="G273" s="41"/>
      <c r="H273" s="19">
        <f>D273*G273</f>
        <v>0</v>
      </c>
      <c r="I273" s="19">
        <f t="shared" ref="I273:J275" si="21">E273+G273</f>
        <v>0</v>
      </c>
      <c r="J273" s="19">
        <f t="shared" si="21"/>
        <v>0</v>
      </c>
      <c r="K273" s="24" t="s">
        <v>69</v>
      </c>
      <c r="L273" s="26"/>
      <c r="M273" s="26"/>
    </row>
    <row r="274" spans="1:13" ht="36.75">
      <c r="A274" s="24" t="s">
        <v>249</v>
      </c>
      <c r="B274" s="25" t="s">
        <v>156</v>
      </c>
      <c r="C274" s="24" t="s">
        <v>68</v>
      </c>
      <c r="D274" s="19">
        <v>2</v>
      </c>
      <c r="E274" s="41"/>
      <c r="F274" s="19">
        <f>D274*E274</f>
        <v>0</v>
      </c>
      <c r="G274" s="41"/>
      <c r="H274" s="19">
        <f>D274*G274</f>
        <v>0</v>
      </c>
      <c r="I274" s="19">
        <f t="shared" si="21"/>
        <v>0</v>
      </c>
      <c r="J274" s="19">
        <f t="shared" si="21"/>
        <v>0</v>
      </c>
      <c r="K274" s="24" t="s">
        <v>69</v>
      </c>
      <c r="L274" s="26"/>
      <c r="M274" s="26"/>
    </row>
    <row r="275" spans="1:13">
      <c r="A275" s="24" t="s">
        <v>250</v>
      </c>
      <c r="B275" s="25" t="s">
        <v>162</v>
      </c>
      <c r="C275" s="24" t="s">
        <v>68</v>
      </c>
      <c r="D275" s="19">
        <v>7</v>
      </c>
      <c r="E275" s="41"/>
      <c r="F275" s="19">
        <f>D275*E275</f>
        <v>0</v>
      </c>
      <c r="G275" s="41"/>
      <c r="H275" s="19">
        <f>D275*G275</f>
        <v>0</v>
      </c>
      <c r="I275" s="19">
        <f t="shared" si="21"/>
        <v>0</v>
      </c>
      <c r="J275" s="19">
        <f t="shared" si="21"/>
        <v>0</v>
      </c>
      <c r="K275" s="24" t="s">
        <v>69</v>
      </c>
      <c r="L275" s="26"/>
      <c r="M275" s="26"/>
    </row>
    <row r="276" spans="1:13">
      <c r="A276" s="33" t="s">
        <v>20</v>
      </c>
      <c r="B276" s="34" t="s">
        <v>88</v>
      </c>
      <c r="C276" s="33" t="s">
        <v>20</v>
      </c>
      <c r="D276" s="21"/>
      <c r="E276" s="43"/>
      <c r="F276" s="21"/>
      <c r="G276" s="43"/>
      <c r="H276" s="21"/>
      <c r="I276" s="21"/>
      <c r="J276" s="21"/>
      <c r="K276" s="33" t="s">
        <v>20</v>
      </c>
      <c r="L276" s="26"/>
      <c r="M276" s="26"/>
    </row>
    <row r="277" spans="1:13">
      <c r="A277" s="24" t="s">
        <v>251</v>
      </c>
      <c r="B277" s="25" t="s">
        <v>90</v>
      </c>
      <c r="C277" s="24" t="s">
        <v>68</v>
      </c>
      <c r="D277" s="19">
        <v>5</v>
      </c>
      <c r="E277" s="41"/>
      <c r="F277" s="19">
        <f>D277*E277</f>
        <v>0</v>
      </c>
      <c r="G277" s="41"/>
      <c r="H277" s="19">
        <f>D277*G277</f>
        <v>0</v>
      </c>
      <c r="I277" s="19">
        <f>E277+G277</f>
        <v>0</v>
      </c>
      <c r="J277" s="19">
        <f>F277+H277</f>
        <v>0</v>
      </c>
      <c r="K277" s="24" t="s">
        <v>69</v>
      </c>
      <c r="L277" s="26"/>
      <c r="M277" s="26"/>
    </row>
    <row r="278" spans="1:13">
      <c r="A278" s="31" t="s">
        <v>20</v>
      </c>
      <c r="B278" s="32" t="s">
        <v>91</v>
      </c>
      <c r="C278" s="31" t="s">
        <v>20</v>
      </c>
      <c r="D278" s="20"/>
      <c r="E278" s="42"/>
      <c r="F278" s="20">
        <f>SUM(F267:F277)</f>
        <v>0</v>
      </c>
      <c r="G278" s="42"/>
      <c r="H278" s="20">
        <f>SUM(H267:H277)</f>
        <v>0</v>
      </c>
      <c r="I278" s="20"/>
      <c r="J278" s="20">
        <f>SUM(J267:J277)</f>
        <v>0</v>
      </c>
      <c r="K278" s="31" t="s">
        <v>20</v>
      </c>
      <c r="L278" s="26"/>
      <c r="M278" s="26"/>
    </row>
    <row r="279" spans="1:13">
      <c r="A279" s="24" t="s">
        <v>20</v>
      </c>
      <c r="B279" s="25" t="s">
        <v>20</v>
      </c>
      <c r="C279" s="24" t="s">
        <v>20</v>
      </c>
      <c r="D279" s="19"/>
      <c r="E279" s="41"/>
      <c r="F279" s="19"/>
      <c r="G279" s="41"/>
      <c r="H279" s="19"/>
      <c r="I279" s="19">
        <f>E279+G279</f>
        <v>0</v>
      </c>
      <c r="J279" s="19">
        <f>F279+H279</f>
        <v>0</v>
      </c>
      <c r="K279" s="24" t="s">
        <v>20</v>
      </c>
      <c r="L279" s="26"/>
      <c r="M279" s="26"/>
    </row>
    <row r="280" spans="1:13">
      <c r="A280" s="24" t="s">
        <v>252</v>
      </c>
      <c r="B280" s="25" t="s">
        <v>140</v>
      </c>
      <c r="C280" s="24" t="s">
        <v>20</v>
      </c>
      <c r="D280" s="19"/>
      <c r="E280" s="41"/>
      <c r="F280" s="19">
        <f>N24+Parametry!B33/100*F341+Parametry!B33/100*F342+Parametry!B33/100*F343+Parametry!B33/100*F344+Parametry!B33/100*F352+Parametry!B33/100*F354+Parametry!B33/100*F357+Parametry!B33/100*F358</f>
        <v>0</v>
      </c>
      <c r="G280" s="41"/>
      <c r="H280" s="19"/>
      <c r="I280" s="19">
        <f>E280+G280</f>
        <v>0</v>
      </c>
      <c r="J280" s="19">
        <f>F280+H280</f>
        <v>0</v>
      </c>
      <c r="K280" s="24" t="s">
        <v>20</v>
      </c>
      <c r="L280" s="26"/>
      <c r="M280" s="26"/>
    </row>
    <row r="281" spans="1:13">
      <c r="A281" s="29" t="s">
        <v>20</v>
      </c>
      <c r="B281" s="30" t="s">
        <v>141</v>
      </c>
      <c r="C281" s="29" t="s">
        <v>20</v>
      </c>
      <c r="D281" s="18"/>
      <c r="E281" s="40"/>
      <c r="F281" s="18">
        <f>SUM(F247,F249:F252,F254,F256:F263,F265,F267:F277,F279:F280)</f>
        <v>0</v>
      </c>
      <c r="G281" s="40"/>
      <c r="H281" s="18">
        <f>SUM(H247,H249:H252,H254,H256:H263,H265,H267:H277,H279:H280)</f>
        <v>0</v>
      </c>
      <c r="I281" s="18"/>
      <c r="J281" s="18">
        <f>SUM(J247,J249:J252,J254,J256:J263,J265,J267:J277,J279:J280)</f>
        <v>0</v>
      </c>
      <c r="K281" s="29" t="s">
        <v>20</v>
      </c>
      <c r="L281" s="26"/>
      <c r="M281" s="26"/>
    </row>
    <row r="282" spans="1:13">
      <c r="A282" s="24" t="s">
        <v>20</v>
      </c>
      <c r="B282" s="25" t="s">
        <v>20</v>
      </c>
      <c r="C282" s="24" t="s">
        <v>20</v>
      </c>
      <c r="D282" s="19"/>
      <c r="E282" s="41"/>
      <c r="F282" s="19"/>
      <c r="G282" s="41"/>
      <c r="H282" s="19"/>
      <c r="I282" s="19">
        <f>E282+G282</f>
        <v>0</v>
      </c>
      <c r="J282" s="19">
        <f>F282+H282</f>
        <v>0</v>
      </c>
      <c r="K282" s="24" t="s">
        <v>20</v>
      </c>
      <c r="L282" s="26"/>
      <c r="M282" s="26"/>
    </row>
    <row r="283" spans="1:13">
      <c r="A283" s="29" t="s">
        <v>20</v>
      </c>
      <c r="B283" s="30" t="s">
        <v>62</v>
      </c>
      <c r="C283" s="29" t="s">
        <v>20</v>
      </c>
      <c r="D283" s="18"/>
      <c r="E283" s="40"/>
      <c r="F283" s="18"/>
      <c r="G283" s="40"/>
      <c r="H283" s="18"/>
      <c r="I283" s="18"/>
      <c r="J283" s="18"/>
      <c r="K283" s="29" t="s">
        <v>20</v>
      </c>
      <c r="L283" s="26"/>
      <c r="M283" s="26"/>
    </row>
    <row r="284" spans="1:13">
      <c r="A284" s="24" t="s">
        <v>253</v>
      </c>
      <c r="B284" s="25" t="s">
        <v>165</v>
      </c>
      <c r="C284" s="24" t="s">
        <v>20</v>
      </c>
      <c r="D284" s="19"/>
      <c r="E284" s="41"/>
      <c r="F284" s="19"/>
      <c r="G284" s="41"/>
      <c r="H284" s="19"/>
      <c r="I284" s="19">
        <f>E284+G284</f>
        <v>0</v>
      </c>
      <c r="J284" s="19">
        <f>F284+H284</f>
        <v>0</v>
      </c>
      <c r="K284" s="24" t="s">
        <v>20</v>
      </c>
      <c r="L284" s="26"/>
      <c r="M284" s="26"/>
    </row>
    <row r="285" spans="1:13">
      <c r="A285" s="33" t="s">
        <v>20</v>
      </c>
      <c r="B285" s="34" t="s">
        <v>74</v>
      </c>
      <c r="C285" s="33" t="s">
        <v>20</v>
      </c>
      <c r="D285" s="21"/>
      <c r="E285" s="43"/>
      <c r="F285" s="21"/>
      <c r="G285" s="43"/>
      <c r="H285" s="21"/>
      <c r="I285" s="21"/>
      <c r="J285" s="21"/>
      <c r="K285" s="33" t="s">
        <v>20</v>
      </c>
      <c r="L285" s="26"/>
      <c r="M285" s="26"/>
    </row>
    <row r="286" spans="1:13">
      <c r="A286" s="24" t="s">
        <v>254</v>
      </c>
      <c r="B286" s="25" t="s">
        <v>167</v>
      </c>
      <c r="C286" s="24" t="s">
        <v>77</v>
      </c>
      <c r="D286" s="19">
        <v>55</v>
      </c>
      <c r="E286" s="41"/>
      <c r="F286" s="19">
        <f>D286*E286</f>
        <v>0</v>
      </c>
      <c r="G286" s="41"/>
      <c r="H286" s="19">
        <f>D286*G286</f>
        <v>0</v>
      </c>
      <c r="I286" s="19">
        <f>E286+G286</f>
        <v>0</v>
      </c>
      <c r="J286" s="19">
        <f>F286+H286</f>
        <v>0</v>
      </c>
      <c r="K286" s="24" t="s">
        <v>69</v>
      </c>
      <c r="L286" s="26"/>
      <c r="M286" s="26"/>
    </row>
    <row r="287" spans="1:13">
      <c r="A287" s="24" t="s">
        <v>20</v>
      </c>
      <c r="B287" s="25" t="s">
        <v>255</v>
      </c>
      <c r="C287" s="24" t="s">
        <v>20</v>
      </c>
      <c r="D287" s="19"/>
      <c r="E287" s="41"/>
      <c r="F287" s="19"/>
      <c r="G287" s="41"/>
      <c r="H287" s="19"/>
      <c r="I287" s="19">
        <f>E287+G287</f>
        <v>0</v>
      </c>
      <c r="J287" s="19">
        <f>F287+H287</f>
        <v>0</v>
      </c>
      <c r="K287" s="24" t="s">
        <v>20</v>
      </c>
      <c r="L287" s="26"/>
      <c r="M287" s="26"/>
    </row>
    <row r="288" spans="1:13">
      <c r="A288" s="33" t="s">
        <v>20</v>
      </c>
      <c r="B288" s="34" t="s">
        <v>74</v>
      </c>
      <c r="C288" s="33" t="s">
        <v>20</v>
      </c>
      <c r="D288" s="21"/>
      <c r="E288" s="43"/>
      <c r="F288" s="21"/>
      <c r="G288" s="43"/>
      <c r="H288" s="21"/>
      <c r="I288" s="21"/>
      <c r="J288" s="21"/>
      <c r="K288" s="33" t="s">
        <v>20</v>
      </c>
      <c r="L288" s="26"/>
      <c r="M288" s="26"/>
    </row>
    <row r="289" spans="1:13">
      <c r="A289" s="24" t="s">
        <v>256</v>
      </c>
      <c r="B289" s="25" t="s">
        <v>167</v>
      </c>
      <c r="C289" s="24" t="s">
        <v>77</v>
      </c>
      <c r="D289" s="19">
        <v>42</v>
      </c>
      <c r="E289" s="41"/>
      <c r="F289" s="19">
        <f>D289*E289</f>
        <v>0</v>
      </c>
      <c r="G289" s="41"/>
      <c r="H289" s="19">
        <f>D289*G289</f>
        <v>0</v>
      </c>
      <c r="I289" s="19">
        <f t="shared" ref="I289:J291" si="22">E289+G289</f>
        <v>0</v>
      </c>
      <c r="J289" s="19">
        <f t="shared" si="22"/>
        <v>0</v>
      </c>
      <c r="K289" s="24" t="s">
        <v>69</v>
      </c>
      <c r="L289" s="26"/>
      <c r="M289" s="26"/>
    </row>
    <row r="290" spans="1:13">
      <c r="A290" s="24" t="s">
        <v>257</v>
      </c>
      <c r="B290" s="25" t="s">
        <v>258</v>
      </c>
      <c r="C290" s="24" t="s">
        <v>135</v>
      </c>
      <c r="D290" s="19">
        <v>0</v>
      </c>
      <c r="E290" s="41"/>
      <c r="F290" s="19">
        <v>0</v>
      </c>
      <c r="G290" s="41"/>
      <c r="H290" s="19">
        <v>0</v>
      </c>
      <c r="I290" s="19">
        <f t="shared" si="22"/>
        <v>0</v>
      </c>
      <c r="J290" s="19">
        <f t="shared" si="22"/>
        <v>0</v>
      </c>
      <c r="K290" s="24" t="s">
        <v>69</v>
      </c>
      <c r="L290" s="26"/>
      <c r="M290" s="26"/>
    </row>
    <row r="291" spans="1:13">
      <c r="A291" s="24" t="s">
        <v>20</v>
      </c>
      <c r="B291" s="25" t="s">
        <v>20</v>
      </c>
      <c r="C291" s="24" t="s">
        <v>20</v>
      </c>
      <c r="D291" s="19"/>
      <c r="E291" s="41"/>
      <c r="F291" s="19"/>
      <c r="G291" s="41"/>
      <c r="H291" s="19"/>
      <c r="I291" s="19">
        <f t="shared" si="22"/>
        <v>0</v>
      </c>
      <c r="J291" s="19">
        <f t="shared" si="22"/>
        <v>0</v>
      </c>
      <c r="K291" s="24" t="s">
        <v>20</v>
      </c>
      <c r="L291" s="26"/>
      <c r="M291" s="26"/>
    </row>
    <row r="292" spans="1:13">
      <c r="A292" s="31" t="s">
        <v>20</v>
      </c>
      <c r="B292" s="32" t="s">
        <v>111</v>
      </c>
      <c r="C292" s="31" t="s">
        <v>20</v>
      </c>
      <c r="D292" s="20"/>
      <c r="E292" s="42"/>
      <c r="F292" s="20"/>
      <c r="G292" s="42"/>
      <c r="H292" s="20"/>
      <c r="I292" s="20"/>
      <c r="J292" s="20"/>
      <c r="K292" s="31" t="s">
        <v>20</v>
      </c>
      <c r="L292" s="26"/>
      <c r="M292" s="26"/>
    </row>
    <row r="293" spans="1:13">
      <c r="A293" s="33" t="s">
        <v>20</v>
      </c>
      <c r="B293" s="34" t="s">
        <v>112</v>
      </c>
      <c r="C293" s="33" t="s">
        <v>20</v>
      </c>
      <c r="D293" s="21"/>
      <c r="E293" s="43"/>
      <c r="F293" s="21"/>
      <c r="G293" s="43"/>
      <c r="H293" s="21"/>
      <c r="I293" s="21"/>
      <c r="J293" s="21"/>
      <c r="K293" s="33" t="s">
        <v>20</v>
      </c>
      <c r="L293" s="26"/>
      <c r="M293" s="26"/>
    </row>
    <row r="294" spans="1:13">
      <c r="A294" s="33" t="s">
        <v>20</v>
      </c>
      <c r="B294" s="34" t="s">
        <v>113</v>
      </c>
      <c r="C294" s="33" t="s">
        <v>20</v>
      </c>
      <c r="D294" s="21"/>
      <c r="E294" s="43"/>
      <c r="F294" s="21"/>
      <c r="G294" s="43"/>
      <c r="H294" s="21"/>
      <c r="I294" s="21"/>
      <c r="J294" s="21"/>
      <c r="K294" s="33" t="s">
        <v>20</v>
      </c>
      <c r="L294" s="26"/>
      <c r="M294" s="26"/>
    </row>
    <row r="295" spans="1:13">
      <c r="A295" s="24" t="s">
        <v>259</v>
      </c>
      <c r="B295" s="25" t="s">
        <v>115</v>
      </c>
      <c r="C295" s="24" t="s">
        <v>68</v>
      </c>
      <c r="D295" s="19">
        <v>1</v>
      </c>
      <c r="E295" s="41"/>
      <c r="F295" s="19">
        <f>D295*E295</f>
        <v>0</v>
      </c>
      <c r="G295" s="41"/>
      <c r="H295" s="19">
        <f>D295*G295</f>
        <v>0</v>
      </c>
      <c r="I295" s="19">
        <f>E295+G295</f>
        <v>0</v>
      </c>
      <c r="J295" s="19">
        <f>F295+H295</f>
        <v>0</v>
      </c>
      <c r="K295" s="24" t="s">
        <v>69</v>
      </c>
      <c r="L295" s="26"/>
      <c r="M295" s="26"/>
    </row>
    <row r="296" spans="1:13">
      <c r="A296" s="33" t="s">
        <v>20</v>
      </c>
      <c r="B296" s="34" t="s">
        <v>112</v>
      </c>
      <c r="C296" s="33" t="s">
        <v>20</v>
      </c>
      <c r="D296" s="21"/>
      <c r="E296" s="43"/>
      <c r="F296" s="21"/>
      <c r="G296" s="43"/>
      <c r="H296" s="21"/>
      <c r="I296" s="21"/>
      <c r="J296" s="21"/>
      <c r="K296" s="33" t="s">
        <v>20</v>
      </c>
      <c r="L296" s="26"/>
      <c r="M296" s="26"/>
    </row>
    <row r="297" spans="1:13">
      <c r="A297" s="33" t="s">
        <v>20</v>
      </c>
      <c r="B297" s="34" t="s">
        <v>120</v>
      </c>
      <c r="C297" s="33" t="s">
        <v>20</v>
      </c>
      <c r="D297" s="21"/>
      <c r="E297" s="43"/>
      <c r="F297" s="21"/>
      <c r="G297" s="43"/>
      <c r="H297" s="21"/>
      <c r="I297" s="21"/>
      <c r="J297" s="21"/>
      <c r="K297" s="33" t="s">
        <v>20</v>
      </c>
      <c r="L297" s="26"/>
      <c r="M297" s="26"/>
    </row>
    <row r="298" spans="1:13">
      <c r="A298" s="24" t="s">
        <v>260</v>
      </c>
      <c r="B298" s="25" t="s">
        <v>121</v>
      </c>
      <c r="C298" s="24" t="s">
        <v>68</v>
      </c>
      <c r="D298" s="19">
        <v>2</v>
      </c>
      <c r="E298" s="41"/>
      <c r="F298" s="19">
        <f>D298*E298</f>
        <v>0</v>
      </c>
      <c r="G298" s="41"/>
      <c r="H298" s="19">
        <f>D298*G298</f>
        <v>0</v>
      </c>
      <c r="I298" s="19">
        <f>E298+G298</f>
        <v>0</v>
      </c>
      <c r="J298" s="19">
        <f>F298+H298</f>
        <v>0</v>
      </c>
      <c r="K298" s="24" t="s">
        <v>69</v>
      </c>
      <c r="L298" s="26"/>
      <c r="M298" s="26"/>
    </row>
    <row r="299" spans="1:13">
      <c r="A299" s="33" t="s">
        <v>20</v>
      </c>
      <c r="B299" s="34" t="s">
        <v>128</v>
      </c>
      <c r="C299" s="33" t="s">
        <v>20</v>
      </c>
      <c r="D299" s="21"/>
      <c r="E299" s="43"/>
      <c r="F299" s="21"/>
      <c r="G299" s="43"/>
      <c r="H299" s="21"/>
      <c r="I299" s="21"/>
      <c r="J299" s="21"/>
      <c r="K299" s="33" t="s">
        <v>20</v>
      </c>
      <c r="L299" s="26"/>
      <c r="M299" s="26"/>
    </row>
    <row r="300" spans="1:13">
      <c r="A300" s="33" t="s">
        <v>20</v>
      </c>
      <c r="B300" s="34" t="s">
        <v>129</v>
      </c>
      <c r="C300" s="33" t="s">
        <v>20</v>
      </c>
      <c r="D300" s="21"/>
      <c r="E300" s="43"/>
      <c r="F300" s="21"/>
      <c r="G300" s="43"/>
      <c r="H300" s="21"/>
      <c r="I300" s="21"/>
      <c r="J300" s="21"/>
      <c r="K300" s="33" t="s">
        <v>20</v>
      </c>
      <c r="L300" s="26"/>
      <c r="M300" s="26"/>
    </row>
    <row r="301" spans="1:13">
      <c r="A301" s="24" t="s">
        <v>261</v>
      </c>
      <c r="B301" s="25" t="s">
        <v>131</v>
      </c>
      <c r="C301" s="24" t="s">
        <v>77</v>
      </c>
      <c r="D301" s="19">
        <v>75</v>
      </c>
      <c r="E301" s="41"/>
      <c r="F301" s="19">
        <f>D301*E301</f>
        <v>0</v>
      </c>
      <c r="G301" s="41"/>
      <c r="H301" s="19">
        <f>D301*G301</f>
        <v>0</v>
      </c>
      <c r="I301" s="19">
        <f>E301+G301</f>
        <v>0</v>
      </c>
      <c r="J301" s="19">
        <f>F301+H301</f>
        <v>0</v>
      </c>
      <c r="K301" s="24" t="s">
        <v>69</v>
      </c>
      <c r="L301" s="26"/>
      <c r="M301" s="26"/>
    </row>
    <row r="302" spans="1:13">
      <c r="A302" s="33" t="s">
        <v>20</v>
      </c>
      <c r="B302" s="34" t="s">
        <v>132</v>
      </c>
      <c r="C302" s="33" t="s">
        <v>20</v>
      </c>
      <c r="D302" s="21"/>
      <c r="E302" s="43"/>
      <c r="F302" s="21"/>
      <c r="G302" s="43"/>
      <c r="H302" s="21"/>
      <c r="I302" s="21"/>
      <c r="J302" s="21"/>
      <c r="K302" s="33" t="s">
        <v>20</v>
      </c>
      <c r="L302" s="26"/>
      <c r="M302" s="26"/>
    </row>
    <row r="303" spans="1:13">
      <c r="A303" s="24" t="s">
        <v>262</v>
      </c>
      <c r="B303" s="25" t="s">
        <v>134</v>
      </c>
      <c r="C303" s="24" t="s">
        <v>135</v>
      </c>
      <c r="D303" s="19">
        <v>32.5</v>
      </c>
      <c r="E303" s="41"/>
      <c r="F303" s="19">
        <f>D303*E303</f>
        <v>0</v>
      </c>
      <c r="G303" s="41"/>
      <c r="H303" s="19">
        <f>D303*G303</f>
        <v>0</v>
      </c>
      <c r="I303" s="19">
        <f>E303+G303</f>
        <v>0</v>
      </c>
      <c r="J303" s="19">
        <f>F303+H303</f>
        <v>0</v>
      </c>
      <c r="K303" s="24" t="s">
        <v>69</v>
      </c>
      <c r="L303" s="26"/>
      <c r="M303" s="26"/>
    </row>
    <row r="304" spans="1:13">
      <c r="A304" s="33" t="s">
        <v>20</v>
      </c>
      <c r="B304" s="34" t="s">
        <v>136</v>
      </c>
      <c r="C304" s="33" t="s">
        <v>20</v>
      </c>
      <c r="D304" s="21"/>
      <c r="E304" s="43"/>
      <c r="F304" s="21"/>
      <c r="G304" s="43"/>
      <c r="H304" s="21"/>
      <c r="I304" s="21"/>
      <c r="J304" s="21"/>
      <c r="K304" s="33" t="s">
        <v>20</v>
      </c>
      <c r="L304" s="26"/>
      <c r="M304" s="26"/>
    </row>
    <row r="305" spans="1:13">
      <c r="A305" s="24" t="s">
        <v>263</v>
      </c>
      <c r="B305" s="25" t="s">
        <v>138</v>
      </c>
      <c r="C305" s="24" t="s">
        <v>135</v>
      </c>
      <c r="D305" s="19">
        <v>65</v>
      </c>
      <c r="E305" s="41"/>
      <c r="F305" s="19">
        <f>D305*E305</f>
        <v>0</v>
      </c>
      <c r="G305" s="41"/>
      <c r="H305" s="19">
        <f>D305*G305</f>
        <v>0</v>
      </c>
      <c r="I305" s="19">
        <f>E305+G305</f>
        <v>0</v>
      </c>
      <c r="J305" s="19">
        <f>F305+H305</f>
        <v>0</v>
      </c>
      <c r="K305" s="24" t="s">
        <v>69</v>
      </c>
      <c r="L305" s="26"/>
      <c r="M305" s="26"/>
    </row>
    <row r="306" spans="1:13">
      <c r="A306" s="31" t="s">
        <v>20</v>
      </c>
      <c r="B306" s="32" t="s">
        <v>139</v>
      </c>
      <c r="C306" s="31" t="s">
        <v>20</v>
      </c>
      <c r="D306" s="20"/>
      <c r="E306" s="42"/>
      <c r="F306" s="20">
        <f>SUM(F293:F305)</f>
        <v>0</v>
      </c>
      <c r="G306" s="42"/>
      <c r="H306" s="20">
        <f>SUM(H293:H305)</f>
        <v>0</v>
      </c>
      <c r="I306" s="20"/>
      <c r="J306" s="20">
        <f>SUM(J293:J305)</f>
        <v>0</v>
      </c>
      <c r="K306" s="31" t="s">
        <v>20</v>
      </c>
      <c r="L306" s="26"/>
      <c r="M306" s="26"/>
    </row>
    <row r="307" spans="1:13">
      <c r="A307" s="24" t="s">
        <v>20</v>
      </c>
      <c r="B307" s="25" t="s">
        <v>20</v>
      </c>
      <c r="C307" s="24" t="s">
        <v>20</v>
      </c>
      <c r="D307" s="19"/>
      <c r="E307" s="41"/>
      <c r="F307" s="19"/>
      <c r="G307" s="41"/>
      <c r="H307" s="19"/>
      <c r="I307" s="19">
        <f>E307+G307</f>
        <v>0</v>
      </c>
      <c r="J307" s="19">
        <f>F307+H307</f>
        <v>0</v>
      </c>
      <c r="K307" s="24" t="s">
        <v>20</v>
      </c>
      <c r="L307" s="26"/>
      <c r="M307" s="26"/>
    </row>
    <row r="308" spans="1:13">
      <c r="A308" s="31" t="s">
        <v>20</v>
      </c>
      <c r="B308" s="32" t="s">
        <v>264</v>
      </c>
      <c r="C308" s="31" t="s">
        <v>20</v>
      </c>
      <c r="D308" s="20"/>
      <c r="E308" s="42"/>
      <c r="F308" s="20"/>
      <c r="G308" s="42"/>
      <c r="H308" s="20"/>
      <c r="I308" s="20"/>
      <c r="J308" s="20"/>
      <c r="K308" s="31" t="s">
        <v>20</v>
      </c>
      <c r="L308" s="26"/>
      <c r="M308" s="26"/>
    </row>
    <row r="309" spans="1:13">
      <c r="A309" s="33" t="s">
        <v>20</v>
      </c>
      <c r="B309" s="34" t="s">
        <v>65</v>
      </c>
      <c r="C309" s="33" t="s">
        <v>20</v>
      </c>
      <c r="D309" s="21"/>
      <c r="E309" s="43"/>
      <c r="F309" s="21"/>
      <c r="G309" s="43"/>
      <c r="H309" s="21"/>
      <c r="I309" s="21"/>
      <c r="J309" s="21"/>
      <c r="K309" s="33" t="s">
        <v>20</v>
      </c>
      <c r="L309" s="26"/>
      <c r="M309" s="26"/>
    </row>
    <row r="310" spans="1:13">
      <c r="A310" s="24" t="s">
        <v>66</v>
      </c>
      <c r="B310" s="25" t="s">
        <v>67</v>
      </c>
      <c r="C310" s="24" t="s">
        <v>68</v>
      </c>
      <c r="D310" s="19">
        <v>3</v>
      </c>
      <c r="E310" s="41"/>
      <c r="F310" s="19">
        <f>D310*E310</f>
        <v>0</v>
      </c>
      <c r="G310" s="41"/>
      <c r="H310" s="19">
        <f>D310*G310</f>
        <v>0</v>
      </c>
      <c r="I310" s="19">
        <f>E310+G310</f>
        <v>0</v>
      </c>
      <c r="J310" s="19">
        <f>F310+H310</f>
        <v>0</v>
      </c>
      <c r="K310" s="24" t="s">
        <v>69</v>
      </c>
      <c r="L310" s="26"/>
      <c r="M310" s="26"/>
    </row>
    <row r="311" spans="1:13">
      <c r="A311" s="24" t="s">
        <v>70</v>
      </c>
      <c r="B311" s="25" t="s">
        <v>71</v>
      </c>
      <c r="C311" s="24" t="s">
        <v>68</v>
      </c>
      <c r="D311" s="19">
        <v>3</v>
      </c>
      <c r="E311" s="41"/>
      <c r="F311" s="19">
        <f>D311*E311</f>
        <v>0</v>
      </c>
      <c r="G311" s="41"/>
      <c r="H311" s="19">
        <f>D311*G311</f>
        <v>0</v>
      </c>
      <c r="I311" s="19">
        <f>E311+G311</f>
        <v>0</v>
      </c>
      <c r="J311" s="19">
        <f>F311+H311</f>
        <v>0</v>
      </c>
      <c r="K311" s="24" t="s">
        <v>69</v>
      </c>
      <c r="L311" s="26"/>
      <c r="M311" s="26"/>
    </row>
    <row r="312" spans="1:13" ht="26.25">
      <c r="A312" s="33" t="s">
        <v>20</v>
      </c>
      <c r="B312" s="34" t="s">
        <v>265</v>
      </c>
      <c r="C312" s="33" t="s">
        <v>20</v>
      </c>
      <c r="D312" s="21"/>
      <c r="E312" s="43"/>
      <c r="F312" s="21"/>
      <c r="G312" s="43"/>
      <c r="H312" s="21"/>
      <c r="I312" s="21"/>
      <c r="J312" s="21"/>
      <c r="K312" s="33" t="s">
        <v>20</v>
      </c>
      <c r="L312" s="26"/>
      <c r="M312" s="26"/>
    </row>
    <row r="313" spans="1:13" ht="36.75">
      <c r="A313" s="24" t="s">
        <v>20</v>
      </c>
      <c r="B313" s="25" t="s">
        <v>266</v>
      </c>
      <c r="C313" s="24" t="s">
        <v>68</v>
      </c>
      <c r="D313" s="19">
        <v>3</v>
      </c>
      <c r="E313" s="41"/>
      <c r="F313" s="19">
        <f>D313*E313</f>
        <v>0</v>
      </c>
      <c r="G313" s="41"/>
      <c r="H313" s="19">
        <f>D313*G313</f>
        <v>0</v>
      </c>
      <c r="I313" s="19">
        <f>E313+G313</f>
        <v>0</v>
      </c>
      <c r="J313" s="19">
        <f>F313+H313</f>
        <v>0</v>
      </c>
      <c r="K313" s="24" t="s">
        <v>20</v>
      </c>
      <c r="L313" s="26"/>
      <c r="M313" s="26"/>
    </row>
    <row r="314" spans="1:13">
      <c r="A314" s="33" t="s">
        <v>20</v>
      </c>
      <c r="B314" s="34" t="s">
        <v>74</v>
      </c>
      <c r="C314" s="33" t="s">
        <v>20</v>
      </c>
      <c r="D314" s="21"/>
      <c r="E314" s="43"/>
      <c r="F314" s="21"/>
      <c r="G314" s="43"/>
      <c r="H314" s="21"/>
      <c r="I314" s="21"/>
      <c r="J314" s="21"/>
      <c r="K314" s="33" t="s">
        <v>20</v>
      </c>
      <c r="L314" s="26"/>
      <c r="M314" s="26"/>
    </row>
    <row r="315" spans="1:13">
      <c r="A315" s="24" t="s">
        <v>223</v>
      </c>
      <c r="B315" s="25" t="s">
        <v>79</v>
      </c>
      <c r="C315" s="24" t="s">
        <v>77</v>
      </c>
      <c r="D315" s="19">
        <v>78</v>
      </c>
      <c r="E315" s="41"/>
      <c r="F315" s="19">
        <f>D315*E315</f>
        <v>0</v>
      </c>
      <c r="G315" s="41"/>
      <c r="H315" s="19">
        <f>D315*G315</f>
        <v>0</v>
      </c>
      <c r="I315" s="19">
        <f t="shared" ref="I315:J317" si="23">E315+G315</f>
        <v>0</v>
      </c>
      <c r="J315" s="19">
        <f t="shared" si="23"/>
        <v>0</v>
      </c>
      <c r="K315" s="24" t="s">
        <v>69</v>
      </c>
      <c r="L315" s="26"/>
      <c r="M315" s="26"/>
    </row>
    <row r="316" spans="1:13">
      <c r="A316" s="24" t="s">
        <v>224</v>
      </c>
      <c r="B316" s="25" t="s">
        <v>267</v>
      </c>
      <c r="C316" s="24" t="s">
        <v>77</v>
      </c>
      <c r="D316" s="19">
        <v>60</v>
      </c>
      <c r="E316" s="41"/>
      <c r="F316" s="19">
        <f>D316*E316</f>
        <v>0</v>
      </c>
      <c r="G316" s="41"/>
      <c r="H316" s="19">
        <f>D316*G316</f>
        <v>0</v>
      </c>
      <c r="I316" s="19">
        <f t="shared" si="23"/>
        <v>0</v>
      </c>
      <c r="J316" s="19">
        <f t="shared" si="23"/>
        <v>0</v>
      </c>
      <c r="K316" s="24" t="s">
        <v>20</v>
      </c>
      <c r="L316" s="26"/>
      <c r="M316" s="26"/>
    </row>
    <row r="317" spans="1:13">
      <c r="A317" s="24" t="s">
        <v>20</v>
      </c>
      <c r="B317" s="25" t="s">
        <v>20</v>
      </c>
      <c r="C317" s="24" t="s">
        <v>20</v>
      </c>
      <c r="D317" s="19"/>
      <c r="E317" s="41"/>
      <c r="F317" s="19"/>
      <c r="G317" s="41"/>
      <c r="H317" s="19"/>
      <c r="I317" s="19">
        <f t="shared" si="23"/>
        <v>0</v>
      </c>
      <c r="J317" s="19">
        <f t="shared" si="23"/>
        <v>0</v>
      </c>
      <c r="K317" s="24" t="s">
        <v>20</v>
      </c>
      <c r="L317" s="26"/>
      <c r="M317" s="26"/>
    </row>
    <row r="318" spans="1:13">
      <c r="A318" s="31" t="s">
        <v>20</v>
      </c>
      <c r="B318" s="32" t="s">
        <v>268</v>
      </c>
      <c r="C318" s="31" t="s">
        <v>20</v>
      </c>
      <c r="D318" s="20"/>
      <c r="E318" s="42"/>
      <c r="F318" s="20">
        <f>SUM(F309:F317)</f>
        <v>0</v>
      </c>
      <c r="G318" s="42"/>
      <c r="H318" s="20">
        <f>SUM(H309:H317)</f>
        <v>0</v>
      </c>
      <c r="I318" s="20"/>
      <c r="J318" s="20">
        <f>SUM(J309:J317)</f>
        <v>0</v>
      </c>
      <c r="K318" s="31" t="s">
        <v>20</v>
      </c>
      <c r="L318" s="26"/>
      <c r="M318" s="26"/>
    </row>
    <row r="319" spans="1:13">
      <c r="A319" s="24" t="s">
        <v>20</v>
      </c>
      <c r="B319" s="25" t="s">
        <v>20</v>
      </c>
      <c r="C319" s="24" t="s">
        <v>20</v>
      </c>
      <c r="D319" s="19"/>
      <c r="E319" s="41"/>
      <c r="F319" s="19"/>
      <c r="G319" s="41"/>
      <c r="H319" s="19"/>
      <c r="I319" s="19">
        <f>E319+G319</f>
        <v>0</v>
      </c>
      <c r="J319" s="19">
        <f>F319+H319</f>
        <v>0</v>
      </c>
      <c r="K319" s="24" t="s">
        <v>20</v>
      </c>
      <c r="L319" s="26"/>
      <c r="M319" s="26"/>
    </row>
    <row r="320" spans="1:13">
      <c r="A320" s="24" t="s">
        <v>20</v>
      </c>
      <c r="B320" s="25" t="s">
        <v>20</v>
      </c>
      <c r="C320" s="24" t="s">
        <v>20</v>
      </c>
      <c r="D320" s="19"/>
      <c r="E320" s="41"/>
      <c r="F320" s="19"/>
      <c r="G320" s="41"/>
      <c r="H320" s="19"/>
      <c r="I320" s="19">
        <f>E320+G320</f>
        <v>0</v>
      </c>
      <c r="J320" s="19">
        <f>F320+H320</f>
        <v>0</v>
      </c>
      <c r="K320" s="24" t="s">
        <v>20</v>
      </c>
      <c r="L320" s="26"/>
      <c r="M320" s="26"/>
    </row>
    <row r="321" spans="1:13">
      <c r="A321" s="31" t="s">
        <v>20</v>
      </c>
      <c r="B321" s="32" t="s">
        <v>269</v>
      </c>
      <c r="C321" s="31" t="s">
        <v>20</v>
      </c>
      <c r="D321" s="20"/>
      <c r="E321" s="42"/>
      <c r="F321" s="20"/>
      <c r="G321" s="42"/>
      <c r="H321" s="20"/>
      <c r="I321" s="20"/>
      <c r="J321" s="20"/>
      <c r="K321" s="31" t="s">
        <v>20</v>
      </c>
      <c r="L321" s="26"/>
      <c r="M321" s="26"/>
    </row>
    <row r="322" spans="1:13">
      <c r="A322" s="24" t="s">
        <v>20</v>
      </c>
      <c r="B322" s="25" t="s">
        <v>20</v>
      </c>
      <c r="C322" s="24" t="s">
        <v>20</v>
      </c>
      <c r="D322" s="19"/>
      <c r="E322" s="41"/>
      <c r="F322" s="19"/>
      <c r="G322" s="41"/>
      <c r="H322" s="19"/>
      <c r="I322" s="19">
        <f>E322+G322</f>
        <v>0</v>
      </c>
      <c r="J322" s="19">
        <f>F322+H322</f>
        <v>0</v>
      </c>
      <c r="K322" s="24" t="s">
        <v>20</v>
      </c>
      <c r="L322" s="26"/>
      <c r="M322" s="26"/>
    </row>
    <row r="323" spans="1:13">
      <c r="A323" s="33" t="s">
        <v>20</v>
      </c>
      <c r="B323" s="34" t="s">
        <v>270</v>
      </c>
      <c r="C323" s="33" t="s">
        <v>20</v>
      </c>
      <c r="D323" s="21"/>
      <c r="E323" s="43"/>
      <c r="F323" s="21"/>
      <c r="G323" s="43"/>
      <c r="H323" s="21"/>
      <c r="I323" s="21"/>
      <c r="J323" s="21"/>
      <c r="K323" s="33" t="s">
        <v>20</v>
      </c>
      <c r="L323" s="26"/>
      <c r="M323" s="26"/>
    </row>
    <row r="324" spans="1:13">
      <c r="A324" s="33" t="s">
        <v>20</v>
      </c>
      <c r="B324" s="34" t="s">
        <v>271</v>
      </c>
      <c r="C324" s="33" t="s">
        <v>20</v>
      </c>
      <c r="D324" s="21"/>
      <c r="E324" s="43"/>
      <c r="F324" s="21"/>
      <c r="G324" s="43"/>
      <c r="H324" s="21"/>
      <c r="I324" s="21"/>
      <c r="J324" s="21"/>
      <c r="K324" s="33" t="s">
        <v>20</v>
      </c>
      <c r="L324" s="26"/>
      <c r="M324" s="26"/>
    </row>
    <row r="325" spans="1:13">
      <c r="A325" s="24" t="s">
        <v>225</v>
      </c>
      <c r="B325" s="25" t="s">
        <v>272</v>
      </c>
      <c r="C325" s="24" t="s">
        <v>77</v>
      </c>
      <c r="D325" s="19">
        <v>33</v>
      </c>
      <c r="E325" s="41"/>
      <c r="F325" s="19">
        <f>D325*E325</f>
        <v>0</v>
      </c>
      <c r="G325" s="41"/>
      <c r="H325" s="19">
        <f>D325*G325</f>
        <v>0</v>
      </c>
      <c r="I325" s="19">
        <f>E325+G325</f>
        <v>0</v>
      </c>
      <c r="J325" s="19">
        <f>F325+H325</f>
        <v>0</v>
      </c>
      <c r="K325" s="24" t="s">
        <v>69</v>
      </c>
      <c r="L325" s="26"/>
      <c r="M325" s="26"/>
    </row>
    <row r="326" spans="1:13">
      <c r="A326" s="33" t="s">
        <v>20</v>
      </c>
      <c r="B326" s="34" t="s">
        <v>273</v>
      </c>
      <c r="C326" s="33" t="s">
        <v>20</v>
      </c>
      <c r="D326" s="21"/>
      <c r="E326" s="43"/>
      <c r="F326" s="21"/>
      <c r="G326" s="43"/>
      <c r="H326" s="21"/>
      <c r="I326" s="21"/>
      <c r="J326" s="21"/>
      <c r="K326" s="33" t="s">
        <v>20</v>
      </c>
      <c r="L326" s="26"/>
      <c r="M326" s="26"/>
    </row>
    <row r="327" spans="1:13">
      <c r="A327" s="24" t="s">
        <v>226</v>
      </c>
      <c r="B327" s="25" t="s">
        <v>274</v>
      </c>
      <c r="C327" s="24" t="s">
        <v>77</v>
      </c>
      <c r="D327" s="19">
        <v>25</v>
      </c>
      <c r="E327" s="41"/>
      <c r="F327" s="19">
        <f>D327*E327</f>
        <v>0</v>
      </c>
      <c r="G327" s="41"/>
      <c r="H327" s="19">
        <f>D327*G327</f>
        <v>0</v>
      </c>
      <c r="I327" s="19">
        <f>E327+G327</f>
        <v>0</v>
      </c>
      <c r="J327" s="19">
        <f>F327+H327</f>
        <v>0</v>
      </c>
      <c r="K327" s="24" t="s">
        <v>69</v>
      </c>
      <c r="L327" s="26"/>
      <c r="M327" s="26"/>
    </row>
    <row r="328" spans="1:13">
      <c r="A328" s="24" t="s">
        <v>20</v>
      </c>
      <c r="B328" s="25" t="s">
        <v>20</v>
      </c>
      <c r="C328" s="24" t="s">
        <v>20</v>
      </c>
      <c r="D328" s="19"/>
      <c r="E328" s="41"/>
      <c r="F328" s="19"/>
      <c r="G328" s="41"/>
      <c r="H328" s="19"/>
      <c r="I328" s="19">
        <f>E328+G328</f>
        <v>0</v>
      </c>
      <c r="J328" s="19">
        <f>F328+H328</f>
        <v>0</v>
      </c>
      <c r="K328" s="24" t="s">
        <v>20</v>
      </c>
      <c r="L328" s="26"/>
      <c r="M328" s="26"/>
    </row>
    <row r="329" spans="1:13">
      <c r="A329" s="33" t="s">
        <v>20</v>
      </c>
      <c r="B329" s="34" t="s">
        <v>275</v>
      </c>
      <c r="C329" s="33" t="s">
        <v>20</v>
      </c>
      <c r="D329" s="21"/>
      <c r="E329" s="43"/>
      <c r="F329" s="21"/>
      <c r="G329" s="43"/>
      <c r="H329" s="21"/>
      <c r="I329" s="21"/>
      <c r="J329" s="21"/>
      <c r="K329" s="33" t="s">
        <v>20</v>
      </c>
      <c r="L329" s="26"/>
      <c r="M329" s="26"/>
    </row>
    <row r="330" spans="1:13">
      <c r="A330" s="24" t="s">
        <v>227</v>
      </c>
      <c r="B330" s="25" t="s">
        <v>276</v>
      </c>
      <c r="C330" s="24" t="s">
        <v>68</v>
      </c>
      <c r="D330" s="19">
        <v>3</v>
      </c>
      <c r="E330" s="41"/>
      <c r="F330" s="19">
        <f>D330*E330</f>
        <v>0</v>
      </c>
      <c r="G330" s="41"/>
      <c r="H330" s="19">
        <f>D330*G330</f>
        <v>0</v>
      </c>
      <c r="I330" s="19">
        <f>E330+G330</f>
        <v>0</v>
      </c>
      <c r="J330" s="19">
        <f>F330+H330</f>
        <v>0</v>
      </c>
      <c r="K330" s="24" t="s">
        <v>69</v>
      </c>
      <c r="L330" s="26"/>
      <c r="M330" s="26"/>
    </row>
    <row r="331" spans="1:13">
      <c r="A331" s="24" t="s">
        <v>20</v>
      </c>
      <c r="B331" s="25" t="s">
        <v>20</v>
      </c>
      <c r="C331" s="24" t="s">
        <v>20</v>
      </c>
      <c r="D331" s="19"/>
      <c r="E331" s="41"/>
      <c r="F331" s="19"/>
      <c r="G331" s="41"/>
      <c r="H331" s="19"/>
      <c r="I331" s="19">
        <f>E331+G331</f>
        <v>0</v>
      </c>
      <c r="J331" s="19">
        <f>F331+H331</f>
        <v>0</v>
      </c>
      <c r="K331" s="24" t="s">
        <v>20</v>
      </c>
      <c r="L331" s="26"/>
      <c r="M331" s="26"/>
    </row>
    <row r="332" spans="1:13">
      <c r="A332" s="33" t="s">
        <v>20</v>
      </c>
      <c r="B332" s="34" t="s">
        <v>277</v>
      </c>
      <c r="C332" s="33" t="s">
        <v>20</v>
      </c>
      <c r="D332" s="21"/>
      <c r="E332" s="43"/>
      <c r="F332" s="21"/>
      <c r="G332" s="43"/>
      <c r="H332" s="21"/>
      <c r="I332" s="21"/>
      <c r="J332" s="21"/>
      <c r="K332" s="33" t="s">
        <v>20</v>
      </c>
      <c r="L332" s="26"/>
      <c r="M332" s="26"/>
    </row>
    <row r="333" spans="1:13">
      <c r="A333" s="24" t="s">
        <v>228</v>
      </c>
      <c r="B333" s="25" t="s">
        <v>278</v>
      </c>
      <c r="C333" s="24" t="s">
        <v>68</v>
      </c>
      <c r="D333" s="19">
        <v>3</v>
      </c>
      <c r="E333" s="41"/>
      <c r="F333" s="19">
        <f>D333*E333</f>
        <v>0</v>
      </c>
      <c r="G333" s="41"/>
      <c r="H333" s="19">
        <f>D333*G333</f>
        <v>0</v>
      </c>
      <c r="I333" s="19">
        <f>E333+G333</f>
        <v>0</v>
      </c>
      <c r="J333" s="19">
        <f>F333+H333</f>
        <v>0</v>
      </c>
      <c r="K333" s="24" t="s">
        <v>69</v>
      </c>
      <c r="L333" s="26"/>
      <c r="M333" s="26"/>
    </row>
    <row r="334" spans="1:13">
      <c r="A334" s="24" t="s">
        <v>20</v>
      </c>
      <c r="B334" s="25" t="s">
        <v>20</v>
      </c>
      <c r="C334" s="24" t="s">
        <v>20</v>
      </c>
      <c r="D334" s="19"/>
      <c r="E334" s="41"/>
      <c r="F334" s="19"/>
      <c r="G334" s="41"/>
      <c r="H334" s="19"/>
      <c r="I334" s="19">
        <f>E334+G334</f>
        <v>0</v>
      </c>
      <c r="J334" s="19">
        <f>F334+H334</f>
        <v>0</v>
      </c>
      <c r="K334" s="24" t="s">
        <v>20</v>
      </c>
      <c r="L334" s="26"/>
      <c r="M334" s="26"/>
    </row>
    <row r="335" spans="1:13">
      <c r="A335" s="33" t="s">
        <v>20</v>
      </c>
      <c r="B335" s="34" t="s">
        <v>279</v>
      </c>
      <c r="C335" s="33" t="s">
        <v>20</v>
      </c>
      <c r="D335" s="21"/>
      <c r="E335" s="43"/>
      <c r="F335" s="21"/>
      <c r="G335" s="43"/>
      <c r="H335" s="21"/>
      <c r="I335" s="21"/>
      <c r="J335" s="21"/>
      <c r="K335" s="33" t="s">
        <v>20</v>
      </c>
      <c r="L335" s="26"/>
      <c r="M335" s="26"/>
    </row>
    <row r="336" spans="1:13" ht="24.75">
      <c r="A336" s="24" t="s">
        <v>229</v>
      </c>
      <c r="B336" s="25" t="s">
        <v>280</v>
      </c>
      <c r="C336" s="24" t="s">
        <v>68</v>
      </c>
      <c r="D336" s="19">
        <v>33</v>
      </c>
      <c r="E336" s="41"/>
      <c r="F336" s="19">
        <f>D336*E336</f>
        <v>0</v>
      </c>
      <c r="G336" s="41"/>
      <c r="H336" s="19">
        <f>D336*G336</f>
        <v>0</v>
      </c>
      <c r="I336" s="19">
        <f t="shared" ref="I336:J339" si="24">E336+G336</f>
        <v>0</v>
      </c>
      <c r="J336" s="19">
        <f t="shared" si="24"/>
        <v>0</v>
      </c>
      <c r="K336" s="24" t="s">
        <v>69</v>
      </c>
      <c r="L336" s="26"/>
      <c r="M336" s="26"/>
    </row>
    <row r="337" spans="1:13">
      <c r="A337" s="24" t="s">
        <v>20</v>
      </c>
      <c r="B337" s="25" t="s">
        <v>20</v>
      </c>
      <c r="C337" s="24" t="s">
        <v>20</v>
      </c>
      <c r="D337" s="19"/>
      <c r="E337" s="41"/>
      <c r="F337" s="19"/>
      <c r="G337" s="41"/>
      <c r="H337" s="19"/>
      <c r="I337" s="19">
        <f t="shared" si="24"/>
        <v>0</v>
      </c>
      <c r="J337" s="19">
        <f t="shared" si="24"/>
        <v>0</v>
      </c>
      <c r="K337" s="24" t="s">
        <v>20</v>
      </c>
      <c r="L337" s="26"/>
      <c r="M337" s="26"/>
    </row>
    <row r="338" spans="1:13" ht="24.75">
      <c r="A338" s="24" t="s">
        <v>230</v>
      </c>
      <c r="B338" s="25" t="s">
        <v>281</v>
      </c>
      <c r="C338" s="24" t="s">
        <v>68</v>
      </c>
      <c r="D338" s="19">
        <v>3</v>
      </c>
      <c r="E338" s="41"/>
      <c r="F338" s="19">
        <f>D338*E338</f>
        <v>0</v>
      </c>
      <c r="G338" s="41"/>
      <c r="H338" s="19">
        <f>D338*G338</f>
        <v>0</v>
      </c>
      <c r="I338" s="19">
        <f t="shared" si="24"/>
        <v>0</v>
      </c>
      <c r="J338" s="19">
        <f t="shared" si="24"/>
        <v>0</v>
      </c>
      <c r="K338" s="24" t="s">
        <v>282</v>
      </c>
      <c r="L338" s="26"/>
      <c r="M338" s="26"/>
    </row>
    <row r="339" spans="1:13">
      <c r="A339" s="24" t="s">
        <v>20</v>
      </c>
      <c r="B339" s="25" t="s">
        <v>20</v>
      </c>
      <c r="C339" s="24" t="s">
        <v>20</v>
      </c>
      <c r="D339" s="19"/>
      <c r="E339" s="41"/>
      <c r="F339" s="19"/>
      <c r="G339" s="41"/>
      <c r="H339" s="19"/>
      <c r="I339" s="19">
        <f t="shared" si="24"/>
        <v>0</v>
      </c>
      <c r="J339" s="19">
        <f t="shared" si="24"/>
        <v>0</v>
      </c>
      <c r="K339" s="24" t="s">
        <v>20</v>
      </c>
      <c r="L339" s="26"/>
      <c r="M339" s="26"/>
    </row>
    <row r="340" spans="1:13">
      <c r="A340" s="33" t="s">
        <v>20</v>
      </c>
      <c r="B340" s="34" t="s">
        <v>283</v>
      </c>
      <c r="C340" s="33" t="s">
        <v>20</v>
      </c>
      <c r="D340" s="21"/>
      <c r="E340" s="43"/>
      <c r="F340" s="21"/>
      <c r="G340" s="43"/>
      <c r="H340" s="21"/>
      <c r="I340" s="21"/>
      <c r="J340" s="21"/>
      <c r="K340" s="33" t="s">
        <v>20</v>
      </c>
      <c r="L340" s="26"/>
      <c r="M340" s="26"/>
    </row>
    <row r="341" spans="1:13">
      <c r="A341" s="24" t="s">
        <v>231</v>
      </c>
      <c r="B341" s="25" t="s">
        <v>284</v>
      </c>
      <c r="C341" s="24" t="s">
        <v>68</v>
      </c>
      <c r="D341" s="19">
        <v>15</v>
      </c>
      <c r="E341" s="41"/>
      <c r="F341" s="19">
        <f>D341*E341</f>
        <v>0</v>
      </c>
      <c r="G341" s="41"/>
      <c r="H341" s="19">
        <f>D341*G341</f>
        <v>0</v>
      </c>
      <c r="I341" s="19">
        <f t="shared" ref="I341:J345" si="25">E341+G341</f>
        <v>0</v>
      </c>
      <c r="J341" s="19">
        <f t="shared" si="25"/>
        <v>0</v>
      </c>
      <c r="K341" s="24" t="s">
        <v>282</v>
      </c>
      <c r="L341" s="26"/>
      <c r="M341" s="26"/>
    </row>
    <row r="342" spans="1:13">
      <c r="A342" s="24" t="s">
        <v>232</v>
      </c>
      <c r="B342" s="25" t="s">
        <v>285</v>
      </c>
      <c r="C342" s="24" t="s">
        <v>68</v>
      </c>
      <c r="D342" s="19">
        <v>5</v>
      </c>
      <c r="E342" s="41"/>
      <c r="F342" s="19">
        <f>D342*E342</f>
        <v>0</v>
      </c>
      <c r="G342" s="41"/>
      <c r="H342" s="19">
        <f>D342*G342</f>
        <v>0</v>
      </c>
      <c r="I342" s="19">
        <f t="shared" si="25"/>
        <v>0</v>
      </c>
      <c r="J342" s="19">
        <f t="shared" si="25"/>
        <v>0</v>
      </c>
      <c r="K342" s="24" t="s">
        <v>282</v>
      </c>
      <c r="L342" s="26"/>
      <c r="M342" s="26"/>
    </row>
    <row r="343" spans="1:13">
      <c r="A343" s="24" t="s">
        <v>233</v>
      </c>
      <c r="B343" s="25" t="s">
        <v>286</v>
      </c>
      <c r="C343" s="24" t="s">
        <v>68</v>
      </c>
      <c r="D343" s="19">
        <v>4</v>
      </c>
      <c r="E343" s="41"/>
      <c r="F343" s="19">
        <f>D343*E343</f>
        <v>0</v>
      </c>
      <c r="G343" s="41"/>
      <c r="H343" s="19">
        <f>D343*G343</f>
        <v>0</v>
      </c>
      <c r="I343" s="19">
        <f t="shared" si="25"/>
        <v>0</v>
      </c>
      <c r="J343" s="19">
        <f t="shared" si="25"/>
        <v>0</v>
      </c>
      <c r="K343" s="24" t="s">
        <v>282</v>
      </c>
      <c r="L343" s="26"/>
      <c r="M343" s="26"/>
    </row>
    <row r="344" spans="1:13">
      <c r="A344" s="24" t="s">
        <v>234</v>
      </c>
      <c r="B344" s="25" t="s">
        <v>287</v>
      </c>
      <c r="C344" s="24" t="s">
        <v>68</v>
      </c>
      <c r="D344" s="19">
        <v>4</v>
      </c>
      <c r="E344" s="41"/>
      <c r="F344" s="19">
        <f>D344*E344</f>
        <v>0</v>
      </c>
      <c r="G344" s="41"/>
      <c r="H344" s="19">
        <f>D344*G344</f>
        <v>0</v>
      </c>
      <c r="I344" s="19">
        <f t="shared" si="25"/>
        <v>0</v>
      </c>
      <c r="J344" s="19">
        <f t="shared" si="25"/>
        <v>0</v>
      </c>
      <c r="K344" s="24" t="s">
        <v>282</v>
      </c>
      <c r="L344" s="26"/>
      <c r="M344" s="26"/>
    </row>
    <row r="345" spans="1:13">
      <c r="A345" s="24" t="s">
        <v>20</v>
      </c>
      <c r="B345" s="25" t="s">
        <v>20</v>
      </c>
      <c r="C345" s="24" t="s">
        <v>20</v>
      </c>
      <c r="D345" s="19"/>
      <c r="E345" s="41"/>
      <c r="F345" s="19"/>
      <c r="G345" s="41"/>
      <c r="H345" s="19"/>
      <c r="I345" s="19">
        <f t="shared" si="25"/>
        <v>0</v>
      </c>
      <c r="J345" s="19">
        <f t="shared" si="25"/>
        <v>0</v>
      </c>
      <c r="K345" s="24" t="s">
        <v>20</v>
      </c>
      <c r="L345" s="26"/>
      <c r="M345" s="26"/>
    </row>
    <row r="346" spans="1:13">
      <c r="A346" s="31" t="s">
        <v>20</v>
      </c>
      <c r="B346" s="32" t="s">
        <v>288</v>
      </c>
      <c r="C346" s="31" t="s">
        <v>20</v>
      </c>
      <c r="D346" s="20"/>
      <c r="E346" s="42"/>
      <c r="F346" s="20">
        <f>SUM(F322:F345)</f>
        <v>0</v>
      </c>
      <c r="G346" s="42"/>
      <c r="H346" s="20">
        <f>SUM(H322:H345)</f>
        <v>0</v>
      </c>
      <c r="I346" s="20"/>
      <c r="J346" s="20">
        <f>SUM(J322:J345)</f>
        <v>0</v>
      </c>
      <c r="K346" s="31" t="s">
        <v>20</v>
      </c>
      <c r="L346" s="26"/>
      <c r="M346" s="26"/>
    </row>
    <row r="347" spans="1:13">
      <c r="A347" s="24" t="s">
        <v>20</v>
      </c>
      <c r="B347" s="25" t="s">
        <v>20</v>
      </c>
      <c r="C347" s="24" t="s">
        <v>20</v>
      </c>
      <c r="D347" s="19"/>
      <c r="E347" s="41"/>
      <c r="F347" s="19"/>
      <c r="G347" s="41"/>
      <c r="H347" s="19"/>
      <c r="I347" s="19">
        <f>E347+G347</f>
        <v>0</v>
      </c>
      <c r="J347" s="19">
        <f>F347+H347</f>
        <v>0</v>
      </c>
      <c r="K347" s="24" t="s">
        <v>20</v>
      </c>
      <c r="L347" s="26"/>
      <c r="M347" s="26"/>
    </row>
    <row r="348" spans="1:13">
      <c r="A348" s="24" t="s">
        <v>20</v>
      </c>
      <c r="B348" s="25" t="s">
        <v>20</v>
      </c>
      <c r="C348" s="24" t="s">
        <v>20</v>
      </c>
      <c r="D348" s="19"/>
      <c r="E348" s="41"/>
      <c r="F348" s="19"/>
      <c r="G348" s="41"/>
      <c r="H348" s="19"/>
      <c r="I348" s="19">
        <f>E348+G348</f>
        <v>0</v>
      </c>
      <c r="J348" s="19">
        <f>F348+H348</f>
        <v>0</v>
      </c>
      <c r="K348" s="24" t="s">
        <v>20</v>
      </c>
      <c r="L348" s="26"/>
      <c r="M348" s="26"/>
    </row>
    <row r="349" spans="1:13">
      <c r="A349" s="31" t="s">
        <v>20</v>
      </c>
      <c r="B349" s="32" t="s">
        <v>97</v>
      </c>
      <c r="C349" s="31" t="s">
        <v>20</v>
      </c>
      <c r="D349" s="20"/>
      <c r="E349" s="42"/>
      <c r="F349" s="20"/>
      <c r="G349" s="42"/>
      <c r="H349" s="20"/>
      <c r="I349" s="20"/>
      <c r="J349" s="20"/>
      <c r="K349" s="31" t="s">
        <v>20</v>
      </c>
      <c r="L349" s="26"/>
      <c r="M349" s="26"/>
    </row>
    <row r="350" spans="1:13">
      <c r="A350" s="24" t="s">
        <v>20</v>
      </c>
      <c r="B350" s="25" t="s">
        <v>20</v>
      </c>
      <c r="C350" s="24" t="s">
        <v>20</v>
      </c>
      <c r="D350" s="19"/>
      <c r="E350" s="41"/>
      <c r="F350" s="19"/>
      <c r="G350" s="41"/>
      <c r="H350" s="19"/>
      <c r="I350" s="19">
        <f>E350+G350</f>
        <v>0</v>
      </c>
      <c r="J350" s="19">
        <f>F350+H350</f>
        <v>0</v>
      </c>
      <c r="K350" s="24" t="s">
        <v>20</v>
      </c>
      <c r="L350" s="26"/>
      <c r="M350" s="26"/>
    </row>
    <row r="351" spans="1:13">
      <c r="A351" s="33" t="s">
        <v>20</v>
      </c>
      <c r="B351" s="34" t="s">
        <v>98</v>
      </c>
      <c r="C351" s="33" t="s">
        <v>20</v>
      </c>
      <c r="D351" s="21"/>
      <c r="E351" s="43"/>
      <c r="F351" s="21"/>
      <c r="G351" s="43"/>
      <c r="H351" s="21"/>
      <c r="I351" s="21"/>
      <c r="J351" s="21"/>
      <c r="K351" s="33" t="s">
        <v>20</v>
      </c>
      <c r="L351" s="26"/>
      <c r="M351" s="26"/>
    </row>
    <row r="352" spans="1:13">
      <c r="A352" s="24" t="s">
        <v>235</v>
      </c>
      <c r="B352" s="25" t="s">
        <v>100</v>
      </c>
      <c r="C352" s="24" t="s">
        <v>101</v>
      </c>
      <c r="D352" s="19">
        <v>1</v>
      </c>
      <c r="E352" s="41"/>
      <c r="F352" s="19">
        <f>D352*E352</f>
        <v>0</v>
      </c>
      <c r="G352" s="41"/>
      <c r="H352" s="19">
        <f>D352*G352</f>
        <v>0</v>
      </c>
      <c r="I352" s="19">
        <f>E352+G352</f>
        <v>0</v>
      </c>
      <c r="J352" s="19">
        <f>F352+H352</f>
        <v>0</v>
      </c>
      <c r="K352" s="24" t="s">
        <v>69</v>
      </c>
      <c r="L352" s="26"/>
      <c r="M352" s="26"/>
    </row>
    <row r="353" spans="1:13">
      <c r="A353" s="33" t="s">
        <v>20</v>
      </c>
      <c r="B353" s="34" t="s">
        <v>102</v>
      </c>
      <c r="C353" s="33" t="s">
        <v>20</v>
      </c>
      <c r="D353" s="21"/>
      <c r="E353" s="43"/>
      <c r="F353" s="21"/>
      <c r="G353" s="43"/>
      <c r="H353" s="21"/>
      <c r="I353" s="21"/>
      <c r="J353" s="21"/>
      <c r="K353" s="33" t="s">
        <v>20</v>
      </c>
      <c r="L353" s="26"/>
      <c r="M353" s="26"/>
    </row>
    <row r="354" spans="1:13">
      <c r="A354" s="24" t="s">
        <v>236</v>
      </c>
      <c r="B354" s="25" t="s">
        <v>104</v>
      </c>
      <c r="C354" s="24" t="s">
        <v>101</v>
      </c>
      <c r="D354" s="19">
        <v>1</v>
      </c>
      <c r="E354" s="41"/>
      <c r="F354" s="19">
        <f>D354*E354</f>
        <v>0</v>
      </c>
      <c r="G354" s="41"/>
      <c r="H354" s="19">
        <f>D354*G354</f>
        <v>0</v>
      </c>
      <c r="I354" s="19">
        <f>E354+G354</f>
        <v>0</v>
      </c>
      <c r="J354" s="19">
        <f>F354+H354</f>
        <v>0</v>
      </c>
      <c r="K354" s="24" t="s">
        <v>69</v>
      </c>
      <c r="L354" s="26"/>
      <c r="M354" s="26"/>
    </row>
    <row r="355" spans="1:13">
      <c r="A355" s="33" t="s">
        <v>20</v>
      </c>
      <c r="B355" s="34" t="s">
        <v>105</v>
      </c>
      <c r="C355" s="33" t="s">
        <v>20</v>
      </c>
      <c r="D355" s="21"/>
      <c r="E355" s="43"/>
      <c r="F355" s="21"/>
      <c r="G355" s="43"/>
      <c r="H355" s="21"/>
      <c r="I355" s="21"/>
      <c r="J355" s="21"/>
      <c r="K355" s="33" t="s">
        <v>20</v>
      </c>
      <c r="L355" s="26"/>
      <c r="M355" s="26"/>
    </row>
    <row r="356" spans="1:13">
      <c r="A356" s="33" t="s">
        <v>20</v>
      </c>
      <c r="B356" s="34" t="s">
        <v>106</v>
      </c>
      <c r="C356" s="33" t="s">
        <v>20</v>
      </c>
      <c r="D356" s="21"/>
      <c r="E356" s="43"/>
      <c r="F356" s="21"/>
      <c r="G356" s="43"/>
      <c r="H356" s="21"/>
      <c r="I356" s="21"/>
      <c r="J356" s="21"/>
      <c r="K356" s="33" t="s">
        <v>20</v>
      </c>
      <c r="L356" s="26"/>
      <c r="M356" s="26"/>
    </row>
    <row r="357" spans="1:13">
      <c r="A357" s="24" t="s">
        <v>237</v>
      </c>
      <c r="B357" s="25" t="s">
        <v>108</v>
      </c>
      <c r="C357" s="24" t="s">
        <v>101</v>
      </c>
      <c r="D357" s="19">
        <v>4</v>
      </c>
      <c r="E357" s="41"/>
      <c r="F357" s="19">
        <f>D357*E357</f>
        <v>0</v>
      </c>
      <c r="G357" s="41"/>
      <c r="H357" s="19">
        <f>D357*G357</f>
        <v>0</v>
      </c>
      <c r="I357" s="19">
        <f t="shared" ref="I357:J359" si="26">E357+G357</f>
        <v>0</v>
      </c>
      <c r="J357" s="19">
        <f t="shared" si="26"/>
        <v>0</v>
      </c>
      <c r="K357" s="24" t="s">
        <v>69</v>
      </c>
      <c r="L357" s="26"/>
      <c r="M357" s="26"/>
    </row>
    <row r="358" spans="1:13">
      <c r="A358" s="24" t="s">
        <v>238</v>
      </c>
      <c r="B358" s="25" t="s">
        <v>110</v>
      </c>
      <c r="C358" s="24" t="s">
        <v>101</v>
      </c>
      <c r="D358" s="19">
        <v>2</v>
      </c>
      <c r="E358" s="41"/>
      <c r="F358" s="19">
        <f>D358*E358</f>
        <v>0</v>
      </c>
      <c r="G358" s="41"/>
      <c r="H358" s="19">
        <f>D358*G358</f>
        <v>0</v>
      </c>
      <c r="I358" s="19">
        <f t="shared" si="26"/>
        <v>0</v>
      </c>
      <c r="J358" s="19">
        <f t="shared" si="26"/>
        <v>0</v>
      </c>
      <c r="K358" s="24" t="s">
        <v>69</v>
      </c>
      <c r="L358" s="26"/>
      <c r="M358" s="26"/>
    </row>
    <row r="359" spans="1:13">
      <c r="A359" s="24" t="s">
        <v>239</v>
      </c>
      <c r="B359" s="25" t="s">
        <v>140</v>
      </c>
      <c r="C359" s="24" t="s">
        <v>20</v>
      </c>
      <c r="D359" s="19"/>
      <c r="E359" s="41"/>
      <c r="F359" s="19">
        <f>N28+Parametry!B33/100*F341+Parametry!B33/100*F342+Parametry!B33/100*F343+Parametry!B33/100*F344+Parametry!B33/100*F352+Parametry!B33/100*F354+Parametry!B33/100*F357+Parametry!B33/100*F358</f>
        <v>0</v>
      </c>
      <c r="G359" s="41"/>
      <c r="H359" s="19"/>
      <c r="I359" s="19">
        <f t="shared" si="26"/>
        <v>0</v>
      </c>
      <c r="J359" s="19">
        <f t="shared" si="26"/>
        <v>0</v>
      </c>
      <c r="K359" s="24" t="s">
        <v>69</v>
      </c>
      <c r="L359" s="26"/>
      <c r="M359" s="26"/>
    </row>
    <row r="360" spans="1:13">
      <c r="A360" s="29" t="s">
        <v>20</v>
      </c>
      <c r="B360" s="30" t="s">
        <v>141</v>
      </c>
      <c r="C360" s="29" t="s">
        <v>20</v>
      </c>
      <c r="D360" s="18"/>
      <c r="E360" s="40"/>
      <c r="F360" s="18">
        <f>SUM(F284:F291,F293:F305,F307,F309:F317,F319:F320,F322:F345,F347:F359)</f>
        <v>0</v>
      </c>
      <c r="G360" s="40"/>
      <c r="H360" s="18">
        <f>SUM(H284:H291,H293:H305,H307,H309:H317,H319:H320,H322:H345,H347:H359)</f>
        <v>0</v>
      </c>
      <c r="I360" s="18"/>
      <c r="J360" s="18">
        <f>SUM(J284:J291,J293:J305,J307,J309:J317,J319:J320,J322:J345,J347:J359)</f>
        <v>0</v>
      </c>
      <c r="K360" s="29" t="s">
        <v>20</v>
      </c>
      <c r="L360" s="26"/>
      <c r="M360" s="26"/>
    </row>
    <row r="361" spans="1:13">
      <c r="A361" s="24" t="s">
        <v>20</v>
      </c>
      <c r="B361" s="25" t="s">
        <v>20</v>
      </c>
      <c r="C361" s="24" t="s">
        <v>20</v>
      </c>
      <c r="D361" s="19"/>
      <c r="E361" s="41"/>
      <c r="F361" s="19"/>
      <c r="G361" s="41"/>
      <c r="H361" s="19"/>
      <c r="I361" s="19">
        <f>E361+G361</f>
        <v>0</v>
      </c>
      <c r="J361" s="19">
        <f>F361+H361</f>
        <v>0</v>
      </c>
      <c r="K361" s="24" t="s">
        <v>20</v>
      </c>
      <c r="L361" s="26"/>
      <c r="M361" s="26"/>
    </row>
    <row r="362" spans="1:13">
      <c r="A362" s="29" t="s">
        <v>20</v>
      </c>
      <c r="B362" s="30" t="s">
        <v>178</v>
      </c>
      <c r="C362" s="29" t="s">
        <v>20</v>
      </c>
      <c r="D362" s="18"/>
      <c r="E362" s="40"/>
      <c r="F362" s="18"/>
      <c r="G362" s="40"/>
      <c r="H362" s="18"/>
      <c r="I362" s="18"/>
      <c r="J362" s="18"/>
      <c r="K362" s="29" t="s">
        <v>20</v>
      </c>
      <c r="L362" s="26"/>
      <c r="M362" s="26"/>
    </row>
    <row r="363" spans="1:13">
      <c r="A363" s="24" t="s">
        <v>20</v>
      </c>
      <c r="B363" s="25" t="s">
        <v>219</v>
      </c>
      <c r="C363" s="24" t="s">
        <v>20</v>
      </c>
      <c r="D363" s="19"/>
      <c r="E363" s="41"/>
      <c r="F363" s="19"/>
      <c r="G363" s="41"/>
      <c r="H363" s="19"/>
      <c r="I363" s="19">
        <f>E363+G363</f>
        <v>0</v>
      </c>
      <c r="J363" s="19">
        <f>F363+H363</f>
        <v>0</v>
      </c>
      <c r="K363" s="24" t="s">
        <v>20</v>
      </c>
      <c r="L363" s="26"/>
      <c r="M363" s="26"/>
    </row>
    <row r="364" spans="1:13">
      <c r="A364" s="24" t="s">
        <v>20</v>
      </c>
      <c r="B364" s="25" t="s">
        <v>180</v>
      </c>
      <c r="C364" s="24" t="s">
        <v>20</v>
      </c>
      <c r="D364" s="19"/>
      <c r="E364" s="41"/>
      <c r="F364" s="19"/>
      <c r="G364" s="41"/>
      <c r="H364" s="19"/>
      <c r="I364" s="19">
        <f>E364+G364</f>
        <v>0</v>
      </c>
      <c r="J364" s="19">
        <f>F364+H364</f>
        <v>0</v>
      </c>
      <c r="K364" s="24" t="s">
        <v>20</v>
      </c>
      <c r="L364" s="26"/>
      <c r="M364" s="26"/>
    </row>
    <row r="365" spans="1:13">
      <c r="A365" s="31" t="s">
        <v>20</v>
      </c>
      <c r="B365" s="32" t="s">
        <v>181</v>
      </c>
      <c r="C365" s="31" t="s">
        <v>20</v>
      </c>
      <c r="D365" s="20"/>
      <c r="E365" s="42"/>
      <c r="F365" s="20"/>
      <c r="G365" s="42"/>
      <c r="H365" s="20"/>
      <c r="I365" s="20"/>
      <c r="J365" s="20"/>
      <c r="K365" s="31" t="s">
        <v>20</v>
      </c>
      <c r="L365" s="26"/>
      <c r="M365" s="26"/>
    </row>
    <row r="366" spans="1:13">
      <c r="A366" s="24" t="s">
        <v>241</v>
      </c>
      <c r="B366" s="25" t="s">
        <v>289</v>
      </c>
      <c r="C366" s="24" t="s">
        <v>68</v>
      </c>
      <c r="D366" s="19">
        <v>1</v>
      </c>
      <c r="E366" s="41"/>
      <c r="F366" s="19">
        <f t="shared" ref="F366:F371" si="27">D366*E366</f>
        <v>0</v>
      </c>
      <c r="G366" s="41"/>
      <c r="H366" s="19">
        <f t="shared" ref="H366:H371" si="28">D366*G366</f>
        <v>0</v>
      </c>
      <c r="I366" s="19">
        <f t="shared" ref="I366:J371" si="29">E366+G366</f>
        <v>0</v>
      </c>
      <c r="J366" s="19">
        <f t="shared" si="29"/>
        <v>0</v>
      </c>
      <c r="K366" s="24" t="s">
        <v>184</v>
      </c>
      <c r="L366" s="26"/>
      <c r="M366" s="26"/>
    </row>
    <row r="367" spans="1:13">
      <c r="A367" s="24" t="s">
        <v>242</v>
      </c>
      <c r="B367" s="25" t="s">
        <v>186</v>
      </c>
      <c r="C367" s="24" t="s">
        <v>68</v>
      </c>
      <c r="D367" s="19">
        <v>1</v>
      </c>
      <c r="E367" s="41"/>
      <c r="F367" s="19">
        <f t="shared" si="27"/>
        <v>0</v>
      </c>
      <c r="G367" s="41"/>
      <c r="H367" s="19">
        <f t="shared" si="28"/>
        <v>0</v>
      </c>
      <c r="I367" s="19">
        <f t="shared" si="29"/>
        <v>0</v>
      </c>
      <c r="J367" s="19">
        <f t="shared" si="29"/>
        <v>0</v>
      </c>
      <c r="K367" s="24" t="s">
        <v>184</v>
      </c>
      <c r="L367" s="26"/>
      <c r="M367" s="26"/>
    </row>
    <row r="368" spans="1:13" ht="24.75">
      <c r="A368" s="24" t="s">
        <v>243</v>
      </c>
      <c r="B368" s="25" t="s">
        <v>188</v>
      </c>
      <c r="C368" s="24" t="s">
        <v>68</v>
      </c>
      <c r="D368" s="19">
        <v>1</v>
      </c>
      <c r="E368" s="41"/>
      <c r="F368" s="19">
        <f t="shared" si="27"/>
        <v>0</v>
      </c>
      <c r="G368" s="41"/>
      <c r="H368" s="19">
        <f t="shared" si="28"/>
        <v>0</v>
      </c>
      <c r="I368" s="19">
        <f t="shared" si="29"/>
        <v>0</v>
      </c>
      <c r="J368" s="19">
        <f t="shared" si="29"/>
        <v>0</v>
      </c>
      <c r="K368" s="24" t="s">
        <v>184</v>
      </c>
      <c r="L368" s="26"/>
      <c r="M368" s="26"/>
    </row>
    <row r="369" spans="1:13" ht="24.75">
      <c r="A369" s="24" t="s">
        <v>244</v>
      </c>
      <c r="B369" s="25" t="s">
        <v>190</v>
      </c>
      <c r="C369" s="24" t="s">
        <v>68</v>
      </c>
      <c r="D369" s="19">
        <v>1</v>
      </c>
      <c r="E369" s="41"/>
      <c r="F369" s="19">
        <f t="shared" si="27"/>
        <v>0</v>
      </c>
      <c r="G369" s="41"/>
      <c r="H369" s="19">
        <f t="shared" si="28"/>
        <v>0</v>
      </c>
      <c r="I369" s="19">
        <f t="shared" si="29"/>
        <v>0</v>
      </c>
      <c r="J369" s="19">
        <f t="shared" si="29"/>
        <v>0</v>
      </c>
      <c r="K369" s="24" t="s">
        <v>184</v>
      </c>
      <c r="L369" s="26"/>
      <c r="M369" s="26"/>
    </row>
    <row r="370" spans="1:13">
      <c r="A370" s="24" t="s">
        <v>245</v>
      </c>
      <c r="B370" s="25" t="s">
        <v>192</v>
      </c>
      <c r="C370" s="24" t="s">
        <v>68</v>
      </c>
      <c r="D370" s="19">
        <v>1</v>
      </c>
      <c r="E370" s="41"/>
      <c r="F370" s="19">
        <f t="shared" si="27"/>
        <v>0</v>
      </c>
      <c r="G370" s="41"/>
      <c r="H370" s="19">
        <f t="shared" si="28"/>
        <v>0</v>
      </c>
      <c r="I370" s="19">
        <f t="shared" si="29"/>
        <v>0</v>
      </c>
      <c r="J370" s="19">
        <f t="shared" si="29"/>
        <v>0</v>
      </c>
      <c r="K370" s="24" t="s">
        <v>184</v>
      </c>
      <c r="L370" s="26"/>
      <c r="M370" s="26"/>
    </row>
    <row r="371" spans="1:13">
      <c r="A371" s="24" t="s">
        <v>328</v>
      </c>
      <c r="B371" s="25" t="s">
        <v>194</v>
      </c>
      <c r="C371" s="24" t="s">
        <v>68</v>
      </c>
      <c r="D371" s="19">
        <v>1</v>
      </c>
      <c r="E371" s="41"/>
      <c r="F371" s="19">
        <f t="shared" si="27"/>
        <v>0</v>
      </c>
      <c r="G371" s="41"/>
      <c r="H371" s="19">
        <f t="shared" si="28"/>
        <v>0</v>
      </c>
      <c r="I371" s="19">
        <f t="shared" si="29"/>
        <v>0</v>
      </c>
      <c r="J371" s="19">
        <f t="shared" si="29"/>
        <v>0</v>
      </c>
      <c r="K371" s="24" t="s">
        <v>184</v>
      </c>
      <c r="L371" s="26"/>
      <c r="M371" s="26"/>
    </row>
    <row r="372" spans="1:13">
      <c r="A372" s="35" t="s">
        <v>20</v>
      </c>
      <c r="B372" s="36" t="s">
        <v>195</v>
      </c>
      <c r="C372" s="35" t="s">
        <v>20</v>
      </c>
      <c r="D372" s="22"/>
      <c r="E372" s="44"/>
      <c r="F372" s="22"/>
      <c r="G372" s="44"/>
      <c r="H372" s="22"/>
      <c r="I372" s="22"/>
      <c r="J372" s="22"/>
      <c r="K372" s="35" t="s">
        <v>20</v>
      </c>
      <c r="L372" s="26"/>
      <c r="M372" s="26"/>
    </row>
    <row r="373" spans="1:13">
      <c r="A373" s="24" t="s">
        <v>329</v>
      </c>
      <c r="B373" s="25" t="s">
        <v>290</v>
      </c>
      <c r="C373" s="24" t="s">
        <v>68</v>
      </c>
      <c r="D373" s="19">
        <v>1</v>
      </c>
      <c r="E373" s="41"/>
      <c r="F373" s="19">
        <f>D373*E373</f>
        <v>0</v>
      </c>
      <c r="G373" s="41"/>
      <c r="H373" s="19">
        <f>D373*G373</f>
        <v>0</v>
      </c>
      <c r="I373" s="19">
        <f t="shared" ref="I373:J378" si="30">E373+G373</f>
        <v>0</v>
      </c>
      <c r="J373" s="19">
        <f t="shared" si="30"/>
        <v>0</v>
      </c>
      <c r="K373" s="24" t="s">
        <v>184</v>
      </c>
      <c r="L373" s="26"/>
      <c r="M373" s="26"/>
    </row>
    <row r="374" spans="1:13" ht="24.75">
      <c r="A374" s="24" t="s">
        <v>330</v>
      </c>
      <c r="B374" s="25" t="s">
        <v>199</v>
      </c>
      <c r="C374" s="24" t="s">
        <v>68</v>
      </c>
      <c r="D374" s="19">
        <v>1</v>
      </c>
      <c r="E374" s="41"/>
      <c r="F374" s="19">
        <f>D374*E374</f>
        <v>0</v>
      </c>
      <c r="G374" s="41"/>
      <c r="H374" s="19">
        <f>D374*G374</f>
        <v>0</v>
      </c>
      <c r="I374" s="19">
        <f t="shared" si="30"/>
        <v>0</v>
      </c>
      <c r="J374" s="19">
        <f t="shared" si="30"/>
        <v>0</v>
      </c>
      <c r="K374" s="24" t="s">
        <v>184</v>
      </c>
      <c r="L374" s="26"/>
      <c r="M374" s="26"/>
    </row>
    <row r="375" spans="1:13" ht="24.75">
      <c r="A375" s="24" t="s">
        <v>246</v>
      </c>
      <c r="B375" s="25" t="s">
        <v>201</v>
      </c>
      <c r="C375" s="24" t="s">
        <v>68</v>
      </c>
      <c r="D375" s="19">
        <v>1</v>
      </c>
      <c r="E375" s="41"/>
      <c r="F375" s="19">
        <f>D375*E375</f>
        <v>0</v>
      </c>
      <c r="G375" s="41"/>
      <c r="H375" s="19">
        <f>D375*G375</f>
        <v>0</v>
      </c>
      <c r="I375" s="19">
        <f t="shared" si="30"/>
        <v>0</v>
      </c>
      <c r="J375" s="19">
        <f t="shared" si="30"/>
        <v>0</v>
      </c>
      <c r="K375" s="24" t="s">
        <v>184</v>
      </c>
      <c r="L375" s="26"/>
      <c r="M375" s="26"/>
    </row>
    <row r="376" spans="1:13">
      <c r="A376" s="24" t="s">
        <v>247</v>
      </c>
      <c r="B376" s="25" t="s">
        <v>203</v>
      </c>
      <c r="C376" s="24" t="s">
        <v>20</v>
      </c>
      <c r="D376" s="19">
        <v>1</v>
      </c>
      <c r="E376" s="41"/>
      <c r="F376" s="19">
        <f>D376*E376</f>
        <v>0</v>
      </c>
      <c r="G376" s="41"/>
      <c r="H376" s="19">
        <f>D376*G376</f>
        <v>0</v>
      </c>
      <c r="I376" s="19">
        <f t="shared" si="30"/>
        <v>0</v>
      </c>
      <c r="J376" s="19">
        <f t="shared" si="30"/>
        <v>0</v>
      </c>
      <c r="K376" s="24" t="s">
        <v>184</v>
      </c>
      <c r="L376" s="26"/>
      <c r="M376" s="26"/>
    </row>
    <row r="377" spans="1:13">
      <c r="A377" s="24" t="s">
        <v>249</v>
      </c>
      <c r="B377" s="25" t="s">
        <v>205</v>
      </c>
      <c r="C377" s="24" t="s">
        <v>68</v>
      </c>
      <c r="D377" s="19">
        <v>1</v>
      </c>
      <c r="E377" s="41"/>
      <c r="F377" s="19">
        <f>D377*E377</f>
        <v>0</v>
      </c>
      <c r="G377" s="41"/>
      <c r="H377" s="19">
        <f>D377*G377</f>
        <v>0</v>
      </c>
      <c r="I377" s="19">
        <f t="shared" si="30"/>
        <v>0</v>
      </c>
      <c r="J377" s="19">
        <f t="shared" si="30"/>
        <v>0</v>
      </c>
      <c r="K377" s="24" t="s">
        <v>184</v>
      </c>
      <c r="L377" s="26"/>
      <c r="M377" s="26"/>
    </row>
    <row r="378" spans="1:13">
      <c r="A378" s="24" t="s">
        <v>20</v>
      </c>
      <c r="B378" s="25" t="s">
        <v>20</v>
      </c>
      <c r="C378" s="24" t="s">
        <v>20</v>
      </c>
      <c r="D378" s="19"/>
      <c r="E378" s="41"/>
      <c r="F378" s="19"/>
      <c r="G378" s="41"/>
      <c r="H378" s="19"/>
      <c r="I378" s="19">
        <f t="shared" si="30"/>
        <v>0</v>
      </c>
      <c r="J378" s="19">
        <f t="shared" si="30"/>
        <v>0</v>
      </c>
      <c r="K378" s="24" t="s">
        <v>20</v>
      </c>
      <c r="L378" s="26"/>
      <c r="M378" s="26"/>
    </row>
    <row r="379" spans="1:13">
      <c r="A379" s="35" t="s">
        <v>20</v>
      </c>
      <c r="B379" s="36" t="s">
        <v>206</v>
      </c>
      <c r="C379" s="35" t="s">
        <v>20</v>
      </c>
      <c r="D379" s="22"/>
      <c r="E379" s="44"/>
      <c r="F379" s="22">
        <f>SUM(F373:F378)</f>
        <v>0</v>
      </c>
      <c r="G379" s="44"/>
      <c r="H379" s="22">
        <f>SUM(H373:H378)</f>
        <v>0</v>
      </c>
      <c r="I379" s="22"/>
      <c r="J379" s="22">
        <f>SUM(J373:J378)</f>
        <v>0</v>
      </c>
      <c r="K379" s="35" t="s">
        <v>20</v>
      </c>
      <c r="L379" s="26"/>
      <c r="M379" s="26"/>
    </row>
    <row r="380" spans="1:13">
      <c r="A380" s="24" t="s">
        <v>20</v>
      </c>
      <c r="B380" s="25" t="s">
        <v>20</v>
      </c>
      <c r="C380" s="24" t="s">
        <v>20</v>
      </c>
      <c r="D380" s="19"/>
      <c r="E380" s="41"/>
      <c r="F380" s="19"/>
      <c r="G380" s="41"/>
      <c r="H380" s="19"/>
      <c r="I380" s="19">
        <f t="shared" ref="I380:J383" si="31">E380+G380</f>
        <v>0</v>
      </c>
      <c r="J380" s="19">
        <f t="shared" si="31"/>
        <v>0</v>
      </c>
      <c r="K380" s="24" t="s">
        <v>20</v>
      </c>
      <c r="L380" s="26"/>
      <c r="M380" s="26"/>
    </row>
    <row r="381" spans="1:13">
      <c r="A381" s="33" t="s">
        <v>20</v>
      </c>
      <c r="B381" s="34" t="s">
        <v>207</v>
      </c>
      <c r="C381" s="33" t="s">
        <v>20</v>
      </c>
      <c r="D381" s="21"/>
      <c r="E381" s="43"/>
      <c r="F381" s="21"/>
      <c r="G381" s="43"/>
      <c r="H381" s="21"/>
      <c r="I381" s="21">
        <f t="shared" si="31"/>
        <v>0</v>
      </c>
      <c r="J381" s="21">
        <f t="shared" si="31"/>
        <v>0</v>
      </c>
      <c r="K381" s="33" t="s">
        <v>20</v>
      </c>
      <c r="L381" s="26"/>
      <c r="M381" s="26"/>
    </row>
    <row r="382" spans="1:13">
      <c r="A382" s="24" t="s">
        <v>250</v>
      </c>
      <c r="B382" s="25" t="s">
        <v>209</v>
      </c>
      <c r="C382" s="24" t="s">
        <v>68</v>
      </c>
      <c r="D382" s="19">
        <v>1</v>
      </c>
      <c r="E382" s="41"/>
      <c r="F382" s="19">
        <f>D382*E382</f>
        <v>0</v>
      </c>
      <c r="G382" s="41"/>
      <c r="H382" s="19">
        <f>D382*G382</f>
        <v>0</v>
      </c>
      <c r="I382" s="19">
        <f t="shared" si="31"/>
        <v>0</v>
      </c>
      <c r="J382" s="19">
        <f t="shared" si="31"/>
        <v>0</v>
      </c>
      <c r="K382" s="24" t="s">
        <v>184</v>
      </c>
      <c r="L382" s="26"/>
      <c r="M382" s="26"/>
    </row>
    <row r="383" spans="1:13">
      <c r="A383" s="24" t="s">
        <v>20</v>
      </c>
      <c r="B383" s="25" t="s">
        <v>20</v>
      </c>
      <c r="C383" s="24" t="s">
        <v>20</v>
      </c>
      <c r="D383" s="19"/>
      <c r="E383" s="41"/>
      <c r="F383" s="19"/>
      <c r="G383" s="41"/>
      <c r="H383" s="19"/>
      <c r="I383" s="19">
        <f t="shared" si="31"/>
        <v>0</v>
      </c>
      <c r="J383" s="19">
        <f t="shared" si="31"/>
        <v>0</v>
      </c>
      <c r="K383" s="24" t="s">
        <v>20</v>
      </c>
      <c r="L383" s="26"/>
      <c r="M383" s="26"/>
    </row>
    <row r="384" spans="1:13" ht="26.25">
      <c r="A384" s="31" t="s">
        <v>20</v>
      </c>
      <c r="B384" s="32" t="s">
        <v>210</v>
      </c>
      <c r="C384" s="31" t="s">
        <v>20</v>
      </c>
      <c r="D384" s="20"/>
      <c r="E384" s="42"/>
      <c r="F384" s="20">
        <f>SUM(F366:F371,F373:F378,F380:F383)</f>
        <v>0</v>
      </c>
      <c r="G384" s="42"/>
      <c r="H384" s="20">
        <f>SUM(H366:H371,H373:H378,H380:H383)</f>
        <v>0</v>
      </c>
      <c r="I384" s="20"/>
      <c r="J384" s="20">
        <f>SUM(J366:J371,J373:J378,J380:J383)</f>
        <v>0</v>
      </c>
      <c r="K384" s="31" t="s">
        <v>20</v>
      </c>
      <c r="L384" s="26"/>
      <c r="M384" s="26"/>
    </row>
    <row r="385" spans="1:13">
      <c r="A385" s="24" t="s">
        <v>20</v>
      </c>
      <c r="B385" s="25" t="s">
        <v>20</v>
      </c>
      <c r="C385" s="24" t="s">
        <v>20</v>
      </c>
      <c r="D385" s="19"/>
      <c r="E385" s="41"/>
      <c r="F385" s="19"/>
      <c r="G385" s="41"/>
      <c r="H385" s="19"/>
      <c r="I385" s="19">
        <f t="shared" ref="I385:J388" si="32">E385+G385</f>
        <v>0</v>
      </c>
      <c r="J385" s="19">
        <f t="shared" si="32"/>
        <v>0</v>
      </c>
      <c r="K385" s="24" t="s">
        <v>20</v>
      </c>
      <c r="L385" s="26"/>
      <c r="M385" s="26"/>
    </row>
    <row r="386" spans="1:13">
      <c r="A386" s="24" t="s">
        <v>251</v>
      </c>
      <c r="B386" s="25" t="s">
        <v>212</v>
      </c>
      <c r="C386" s="24" t="s">
        <v>77</v>
      </c>
      <c r="D386" s="19">
        <v>140</v>
      </c>
      <c r="E386" s="41"/>
      <c r="F386" s="19">
        <f>D386*E386</f>
        <v>0</v>
      </c>
      <c r="G386" s="41"/>
      <c r="H386" s="19">
        <f>D386*G386</f>
        <v>0</v>
      </c>
      <c r="I386" s="19">
        <f t="shared" si="32"/>
        <v>0</v>
      </c>
      <c r="J386" s="19">
        <f t="shared" si="32"/>
        <v>0</v>
      </c>
      <c r="K386" s="24" t="s">
        <v>69</v>
      </c>
      <c r="L386" s="26"/>
      <c r="M386" s="26"/>
    </row>
    <row r="387" spans="1:13">
      <c r="A387" s="24" t="s">
        <v>252</v>
      </c>
      <c r="B387" s="25" t="s">
        <v>214</v>
      </c>
      <c r="C387" s="24" t="s">
        <v>77</v>
      </c>
      <c r="D387" s="19">
        <v>140</v>
      </c>
      <c r="E387" s="41"/>
      <c r="F387" s="19">
        <f>D387*E387</f>
        <v>0</v>
      </c>
      <c r="G387" s="41"/>
      <c r="H387" s="19">
        <f>D387*G387</f>
        <v>0</v>
      </c>
      <c r="I387" s="19">
        <f t="shared" si="32"/>
        <v>0</v>
      </c>
      <c r="J387" s="19">
        <f t="shared" si="32"/>
        <v>0</v>
      </c>
      <c r="K387" s="24" t="s">
        <v>69</v>
      </c>
      <c r="L387" s="26"/>
      <c r="M387" s="26"/>
    </row>
    <row r="388" spans="1:13">
      <c r="A388" s="24" t="s">
        <v>20</v>
      </c>
      <c r="B388" s="25" t="s">
        <v>20</v>
      </c>
      <c r="C388" s="24" t="s">
        <v>20</v>
      </c>
      <c r="D388" s="19"/>
      <c r="E388" s="41"/>
      <c r="F388" s="19"/>
      <c r="G388" s="41"/>
      <c r="H388" s="19"/>
      <c r="I388" s="19">
        <f t="shared" si="32"/>
        <v>0</v>
      </c>
      <c r="J388" s="19">
        <f t="shared" si="32"/>
        <v>0</v>
      </c>
      <c r="K388" s="24" t="s">
        <v>20</v>
      </c>
      <c r="L388" s="26"/>
      <c r="M388" s="26"/>
    </row>
    <row r="389" spans="1:13">
      <c r="A389" s="33" t="s">
        <v>20</v>
      </c>
      <c r="B389" s="34" t="s">
        <v>128</v>
      </c>
      <c r="C389" s="33" t="s">
        <v>20</v>
      </c>
      <c r="D389" s="21"/>
      <c r="E389" s="43"/>
      <c r="F389" s="21"/>
      <c r="G389" s="43"/>
      <c r="H389" s="21"/>
      <c r="I389" s="21"/>
      <c r="J389" s="21"/>
      <c r="K389" s="33" t="s">
        <v>20</v>
      </c>
      <c r="L389" s="26"/>
      <c r="M389" s="26"/>
    </row>
    <row r="390" spans="1:13">
      <c r="A390" s="33" t="s">
        <v>20</v>
      </c>
      <c r="B390" s="34" t="s">
        <v>129</v>
      </c>
      <c r="C390" s="33" t="s">
        <v>20</v>
      </c>
      <c r="D390" s="21"/>
      <c r="E390" s="43"/>
      <c r="F390" s="21"/>
      <c r="G390" s="43"/>
      <c r="H390" s="21"/>
      <c r="I390" s="21"/>
      <c r="J390" s="21"/>
      <c r="K390" s="33" t="s">
        <v>20</v>
      </c>
      <c r="L390" s="26"/>
      <c r="M390" s="26"/>
    </row>
    <row r="391" spans="1:13">
      <c r="A391" s="24" t="s">
        <v>253</v>
      </c>
      <c r="B391" s="25" t="s">
        <v>131</v>
      </c>
      <c r="C391" s="24" t="s">
        <v>77</v>
      </c>
      <c r="D391" s="19">
        <v>140</v>
      </c>
      <c r="E391" s="41"/>
      <c r="F391" s="19">
        <f>D391*E391</f>
        <v>0</v>
      </c>
      <c r="G391" s="41"/>
      <c r="H391" s="19">
        <f>D391*G391</f>
        <v>0</v>
      </c>
      <c r="I391" s="19">
        <f>E391+G391</f>
        <v>0</v>
      </c>
      <c r="J391" s="19">
        <f>F391+H391</f>
        <v>0</v>
      </c>
      <c r="K391" s="24" t="s">
        <v>69</v>
      </c>
      <c r="L391" s="26"/>
      <c r="M391" s="26"/>
    </row>
    <row r="392" spans="1:13">
      <c r="A392" s="33" t="s">
        <v>20</v>
      </c>
      <c r="B392" s="34" t="s">
        <v>136</v>
      </c>
      <c r="C392" s="33" t="s">
        <v>20</v>
      </c>
      <c r="D392" s="21"/>
      <c r="E392" s="43"/>
      <c r="F392" s="21"/>
      <c r="G392" s="43"/>
      <c r="H392" s="21"/>
      <c r="I392" s="21"/>
      <c r="J392" s="21"/>
      <c r="K392" s="33" t="s">
        <v>20</v>
      </c>
      <c r="L392" s="26"/>
      <c r="M392" s="26"/>
    </row>
    <row r="393" spans="1:13">
      <c r="A393" s="24" t="s">
        <v>254</v>
      </c>
      <c r="B393" s="25" t="s">
        <v>138</v>
      </c>
      <c r="C393" s="24" t="s">
        <v>135</v>
      </c>
      <c r="D393" s="19">
        <v>70</v>
      </c>
      <c r="E393" s="41"/>
      <c r="F393" s="19">
        <f>D393*E393</f>
        <v>0</v>
      </c>
      <c r="G393" s="41"/>
      <c r="H393" s="19">
        <f>D393*G393</f>
        <v>0</v>
      </c>
      <c r="I393" s="19">
        <f t="shared" ref="I393:J395" si="33">E393+G393</f>
        <v>0</v>
      </c>
      <c r="J393" s="19">
        <f t="shared" si="33"/>
        <v>0</v>
      </c>
      <c r="K393" s="24" t="s">
        <v>69</v>
      </c>
      <c r="L393" s="26"/>
      <c r="M393" s="26"/>
    </row>
    <row r="394" spans="1:13">
      <c r="A394" s="24" t="s">
        <v>20</v>
      </c>
      <c r="B394" s="25" t="s">
        <v>20</v>
      </c>
      <c r="C394" s="24" t="s">
        <v>20</v>
      </c>
      <c r="D394" s="19"/>
      <c r="E394" s="41"/>
      <c r="F394" s="19"/>
      <c r="G394" s="41"/>
      <c r="H394" s="19"/>
      <c r="I394" s="19">
        <f t="shared" si="33"/>
        <v>0</v>
      </c>
      <c r="J394" s="19">
        <f t="shared" si="33"/>
        <v>0</v>
      </c>
      <c r="K394" s="24" t="s">
        <v>20</v>
      </c>
      <c r="L394" s="26"/>
      <c r="M394" s="26"/>
    </row>
    <row r="395" spans="1:13">
      <c r="A395" s="24" t="s">
        <v>256</v>
      </c>
      <c r="B395" s="25" t="s">
        <v>140</v>
      </c>
      <c r="C395" s="24" t="s">
        <v>20</v>
      </c>
      <c r="D395" s="19"/>
      <c r="E395" s="41"/>
      <c r="F395" s="19">
        <f>N32+Parametry!B33/100*F341+Parametry!B33/100*F342+Parametry!B33/100*F343+Parametry!B33/100*F344+Parametry!B33/100*F352+Parametry!B33/100*F354+Parametry!B33/100*F357+Parametry!B33/100*F358</f>
        <v>0</v>
      </c>
      <c r="G395" s="41"/>
      <c r="H395" s="19"/>
      <c r="I395" s="19">
        <f t="shared" si="33"/>
        <v>0</v>
      </c>
      <c r="J395" s="19">
        <f t="shared" si="33"/>
        <v>0</v>
      </c>
      <c r="K395" s="24" t="s">
        <v>69</v>
      </c>
      <c r="L395" s="26"/>
      <c r="M395" s="26"/>
    </row>
    <row r="396" spans="1:13">
      <c r="A396" s="29" t="s">
        <v>20</v>
      </c>
      <c r="B396" s="30" t="s">
        <v>218</v>
      </c>
      <c r="C396" s="29" t="s">
        <v>20</v>
      </c>
      <c r="D396" s="18"/>
      <c r="E396" s="40"/>
      <c r="F396" s="18">
        <f>SUM(F363:F364,F366:F371,F373:F378,F380:F383,F385:F395)</f>
        <v>0</v>
      </c>
      <c r="G396" s="40"/>
      <c r="H396" s="18">
        <f>SUM(H363:H364,H366:H371,H373:H378,H380:H383,H385:H395)</f>
        <v>0</v>
      </c>
      <c r="I396" s="18"/>
      <c r="J396" s="18">
        <f>SUM(J363:J364,J366:J371,J373:J378,J380:J383,J385:J395)</f>
        <v>0</v>
      </c>
      <c r="K396" s="29" t="s">
        <v>20</v>
      </c>
      <c r="L396" s="26"/>
      <c r="M396" s="26"/>
    </row>
    <row r="397" spans="1:13">
      <c r="A397" s="24" t="s">
        <v>20</v>
      </c>
      <c r="B397" s="25" t="s">
        <v>20</v>
      </c>
      <c r="C397" s="24" t="s">
        <v>20</v>
      </c>
      <c r="D397" s="19"/>
      <c r="E397" s="41"/>
      <c r="F397" s="19"/>
      <c r="G397" s="41"/>
      <c r="H397" s="19"/>
      <c r="I397" s="19">
        <f>E397+G397</f>
        <v>0</v>
      </c>
      <c r="J397" s="19">
        <f>F397+H397</f>
        <v>0</v>
      </c>
      <c r="K397" s="24" t="s">
        <v>20</v>
      </c>
      <c r="L397" s="26"/>
      <c r="M397" s="26"/>
    </row>
  </sheetData>
  <phoneticPr fontId="6" type="noConversion"/>
  <pageMargins left="0.7" right="0.7" top="0.78740157499999996" bottom="0.78740157499999996" header="0.3" footer="0.3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opLeftCell="A4" workbookViewId="0">
      <selection activeCell="F11" sqref="F11"/>
    </sheetView>
  </sheetViews>
  <sheetFormatPr defaultRowHeight="15"/>
  <cols>
    <col min="1" max="1" width="28.42578125" style="1" bestFit="1" customWidth="1"/>
    <col min="2" max="2" width="94.140625" style="1" bestFit="1" customWidth="1"/>
    <col min="4" max="4" width="0" style="9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13</v>
      </c>
      <c r="C7" s="3"/>
    </row>
    <row r="8" spans="1:3">
      <c r="A8" s="2" t="s">
        <v>14</v>
      </c>
      <c r="B8" s="5" t="s">
        <v>13</v>
      </c>
      <c r="C8" s="3"/>
    </row>
    <row r="9" spans="1:3">
      <c r="A9" s="2" t="s">
        <v>15</v>
      </c>
      <c r="B9" s="5" t="s">
        <v>16</v>
      </c>
      <c r="C9" s="3"/>
    </row>
    <row r="10" spans="1:3">
      <c r="A10" s="2" t="s">
        <v>17</v>
      </c>
      <c r="B10" s="5" t="s">
        <v>18</v>
      </c>
      <c r="C10" s="3"/>
    </row>
    <row r="11" spans="1:3">
      <c r="A11" s="2" t="s">
        <v>19</v>
      </c>
      <c r="B11" s="5" t="s">
        <v>331</v>
      </c>
      <c r="C11" s="3"/>
    </row>
    <row r="12" spans="1:3">
      <c r="A12" s="2" t="s">
        <v>21</v>
      </c>
      <c r="B12" s="5" t="s">
        <v>22</v>
      </c>
      <c r="C12" s="3"/>
    </row>
    <row r="13" spans="1:3">
      <c r="A13" s="2" t="s">
        <v>23</v>
      </c>
      <c r="B13" s="5" t="s">
        <v>332</v>
      </c>
      <c r="C13" s="3"/>
    </row>
    <row r="14" spans="1:3">
      <c r="A14" s="2" t="s">
        <v>24</v>
      </c>
      <c r="B14" s="5" t="s">
        <v>25</v>
      </c>
      <c r="C14" s="3"/>
    </row>
    <row r="15" spans="1:3">
      <c r="A15" s="2" t="s">
        <v>20</v>
      </c>
      <c r="B15" s="6" t="s">
        <v>26</v>
      </c>
      <c r="C15" s="3"/>
    </row>
    <row r="16" spans="1:3">
      <c r="A16" s="2" t="s">
        <v>27</v>
      </c>
      <c r="B16" s="7" t="s">
        <v>28</v>
      </c>
      <c r="C16" s="3"/>
    </row>
    <row r="17" spans="1:3">
      <c r="A17" s="2" t="s">
        <v>29</v>
      </c>
      <c r="B17" s="7" t="s">
        <v>30</v>
      </c>
      <c r="C17" s="3"/>
    </row>
    <row r="18" spans="1:3">
      <c r="A18" s="2" t="s">
        <v>31</v>
      </c>
      <c r="B18" s="7" t="s">
        <v>32</v>
      </c>
      <c r="C18" s="3"/>
    </row>
    <row r="19" spans="1:3">
      <c r="A19" s="2" t="s">
        <v>33</v>
      </c>
      <c r="B19" s="7" t="s">
        <v>34</v>
      </c>
      <c r="C19" s="3"/>
    </row>
    <row r="20" spans="1:3">
      <c r="A20" s="2" t="s">
        <v>35</v>
      </c>
      <c r="B20" s="7" t="s">
        <v>34</v>
      </c>
      <c r="C20" s="3"/>
    </row>
    <row r="21" spans="1:3">
      <c r="A21" s="2" t="s">
        <v>36</v>
      </c>
      <c r="B21" s="7" t="s">
        <v>34</v>
      </c>
      <c r="C21" s="3"/>
    </row>
    <row r="22" spans="1:3">
      <c r="A22" s="2" t="s">
        <v>37</v>
      </c>
      <c r="B22" s="7" t="s">
        <v>34</v>
      </c>
      <c r="C22" s="3"/>
    </row>
    <row r="23" spans="1:3">
      <c r="A23" s="2" t="s">
        <v>38</v>
      </c>
      <c r="B23" s="7" t="s">
        <v>34</v>
      </c>
      <c r="C23" s="3"/>
    </row>
    <row r="24" spans="1:3">
      <c r="A24" s="2" t="s">
        <v>39</v>
      </c>
      <c r="B24" s="7" t="s">
        <v>34</v>
      </c>
      <c r="C24" s="3"/>
    </row>
    <row r="25" spans="1:3">
      <c r="A25" s="2" t="s">
        <v>40</v>
      </c>
      <c r="B25" s="7" t="s">
        <v>34</v>
      </c>
      <c r="C25" s="3"/>
    </row>
    <row r="26" spans="1:3">
      <c r="A26" s="2" t="s">
        <v>41</v>
      </c>
      <c r="B26" s="7" t="s">
        <v>42</v>
      </c>
      <c r="C26" s="3"/>
    </row>
    <row r="27" spans="1:3">
      <c r="A27" s="2" t="s">
        <v>43</v>
      </c>
      <c r="B27" s="7" t="s">
        <v>34</v>
      </c>
      <c r="C27" s="3"/>
    </row>
    <row r="28" spans="1:3">
      <c r="A28" s="2" t="s">
        <v>44</v>
      </c>
      <c r="B28" s="7" t="s">
        <v>34</v>
      </c>
      <c r="C28" s="3"/>
    </row>
    <row r="29" spans="1:3">
      <c r="A29" s="2" t="s">
        <v>45</v>
      </c>
      <c r="B29" s="7" t="s">
        <v>34</v>
      </c>
      <c r="C29" s="3"/>
    </row>
    <row r="30" spans="1:3">
      <c r="A30" s="2" t="s">
        <v>46</v>
      </c>
      <c r="B30" s="7" t="s">
        <v>34</v>
      </c>
      <c r="C30" s="3"/>
    </row>
    <row r="31" spans="1:3" ht="24.75">
      <c r="A31" s="8" t="s">
        <v>47</v>
      </c>
      <c r="B31" s="7" t="s">
        <v>48</v>
      </c>
      <c r="C31" s="3"/>
    </row>
    <row r="32" spans="1:3">
      <c r="A32" s="2" t="s">
        <v>49</v>
      </c>
      <c r="B32" s="7" t="s">
        <v>50</v>
      </c>
      <c r="C32" s="3"/>
    </row>
    <row r="33" spans="1:2">
      <c r="A33" s="1" t="s">
        <v>51</v>
      </c>
      <c r="B33" s="1">
        <v>5</v>
      </c>
    </row>
  </sheetData>
  <pageMargins left="0.70866141732283472" right="0.70866141732283472" top="0.78740157480314965" bottom="0.78740157480314965" header="0.31496062992125984" footer="0.31496062992125984"/>
  <pageSetup paperSize="9" scale="71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Rozpočet</vt:lpstr>
      <vt:lpstr>Parametry</vt:lpstr>
      <vt:lpstr>Parametry!Oblast_tisku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Jurášek</dc:creator>
  <cp:lastModifiedBy>uzivatel</cp:lastModifiedBy>
  <dcterms:created xsi:type="dcterms:W3CDTF">2019-12-04T19:46:12Z</dcterms:created>
  <dcterms:modified xsi:type="dcterms:W3CDTF">2020-03-30T12:06:25Z</dcterms:modified>
</cp:coreProperties>
</file>